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bellon\Documents\03 - MARCHES EN TRAITEMENT\Locaux\57 - Visio avec DAJIM - 28 novembre\Moi travail - aprem\"/>
    </mc:Choice>
  </mc:AlternateContent>
  <xr:revisionPtr revIDLastSave="0" documentId="8_{B7E2952E-31E4-4581-90DC-92720B4E8445}" xr6:coauthVersionLast="47" xr6:coauthVersionMax="47" xr10:uidLastSave="{00000000-0000-0000-0000-000000000000}"/>
  <bookViews>
    <workbookView xWindow="28680" yWindow="-120" windowWidth="38640" windowHeight="21120" activeTab="1" xr2:uid="{00000000-000D-0000-FFFF-FFFF00000000}"/>
  </bookViews>
  <sheets>
    <sheet name="PDA" sheetId="1" r:id="rId1"/>
    <sheet name="BDR" sheetId="3" r:id="rId2"/>
  </sheets>
  <definedNames>
    <definedName name="_xlnm._FilterDatabase" localSheetId="1" hidden="1">BDR!$A$5:$F$503</definedName>
    <definedName name="_xlnm._FilterDatabase" localSheetId="0" hidden="1">PDA!$A$5:$F$5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63" i="3" l="1"/>
  <c r="E62" i="3" s="1"/>
  <c r="E476" i="3"/>
  <c r="E416" i="3"/>
  <c r="E392" i="3"/>
  <c r="E376" i="3"/>
  <c r="E360" i="3"/>
  <c r="E348" i="3"/>
  <c r="E342" i="3"/>
  <c r="E317" i="3"/>
  <c r="E312" i="3"/>
  <c r="E307" i="3"/>
  <c r="E302" i="3"/>
  <c r="E296" i="3"/>
  <c r="E285" i="3"/>
  <c r="E279" i="3"/>
  <c r="E263" i="3"/>
  <c r="E253" i="3"/>
  <c r="E248" i="3"/>
  <c r="E243" i="3"/>
  <c r="E186" i="3"/>
  <c r="E174" i="3"/>
  <c r="E68" i="3"/>
  <c r="E43" i="3"/>
  <c r="E11" i="3"/>
  <c r="E500" i="3"/>
  <c r="E498" i="3" s="1"/>
  <c r="E494" i="3"/>
  <c r="E492" i="3" s="1"/>
  <c r="E485" i="3"/>
  <c r="E483" i="3"/>
  <c r="E486" i="3"/>
  <c r="E480" i="3"/>
  <c r="E479" i="3" s="1"/>
  <c r="E472" i="3"/>
  <c r="E469" i="3" s="1"/>
  <c r="E466" i="3"/>
  <c r="E464" i="3"/>
  <c r="E458" i="3"/>
  <c r="E457" i="3"/>
  <c r="E456" i="3"/>
  <c r="E465" i="3"/>
  <c r="E452" i="3"/>
  <c r="E450" i="3"/>
  <c r="E447" i="3"/>
  <c r="E443" i="3" s="1"/>
  <c r="E439" i="3"/>
  <c r="E437" i="3"/>
  <c r="E435" i="3"/>
  <c r="E434" i="3"/>
  <c r="E430" i="3"/>
  <c r="E429" i="3"/>
  <c r="E410" i="3"/>
  <c r="E412" i="3"/>
  <c r="E411" i="3"/>
  <c r="E403" i="3"/>
  <c r="E402" i="3" s="1"/>
  <c r="E398" i="3"/>
  <c r="E394" i="3" s="1"/>
  <c r="E387" i="3"/>
  <c r="E386" i="3"/>
  <c r="E374" i="3"/>
  <c r="E373" i="3"/>
  <c r="E369" i="3"/>
  <c r="E366" i="3" s="1"/>
  <c r="E355" i="3"/>
  <c r="E353" i="3" s="1"/>
  <c r="E337" i="3"/>
  <c r="E335" i="3"/>
  <c r="E333" i="3"/>
  <c r="E332" i="3" s="1"/>
  <c r="E331" i="3"/>
  <c r="E330" i="3"/>
  <c r="E323" i="3"/>
  <c r="E322" i="3" s="1"/>
  <c r="E291" i="3"/>
  <c r="E292" i="3"/>
  <c r="E276" i="3"/>
  <c r="E273" i="3" s="1"/>
  <c r="E270" i="3"/>
  <c r="E265" i="3" s="1"/>
  <c r="E260" i="3"/>
  <c r="E257" i="3"/>
  <c r="E256" i="3" s="1"/>
  <c r="E236" i="3"/>
  <c r="E235" i="3" s="1"/>
  <c r="E233" i="3"/>
  <c r="E230" i="3" s="1"/>
  <c r="E225" i="3"/>
  <c r="E220" i="3" s="1"/>
  <c r="E217" i="3"/>
  <c r="E213" i="3" s="1"/>
  <c r="E207" i="3"/>
  <c r="E212" i="3"/>
  <c r="E196" i="3"/>
  <c r="E193" i="3" s="1"/>
  <c r="E183" i="3"/>
  <c r="E184" i="3"/>
  <c r="E182" i="3"/>
  <c r="E166" i="3"/>
  <c r="E169" i="3"/>
  <c r="E163" i="3"/>
  <c r="E168" i="3"/>
  <c r="E153" i="3"/>
  <c r="E158" i="3"/>
  <c r="E146" i="3"/>
  <c r="E148" i="3"/>
  <c r="E141" i="3"/>
  <c r="E138" i="3"/>
  <c r="E142" i="3"/>
  <c r="E140" i="3"/>
  <c r="E139" i="3"/>
  <c r="E132" i="3"/>
  <c r="E129" i="3"/>
  <c r="E123" i="3"/>
  <c r="E120" i="3"/>
  <c r="E113" i="3"/>
  <c r="E111" i="3" s="1"/>
  <c r="E110" i="3"/>
  <c r="E109" i="3" s="1"/>
  <c r="E105" i="3"/>
  <c r="E100" i="3" s="1"/>
  <c r="E83" i="3"/>
  <c r="E85" i="3"/>
  <c r="E93" i="3"/>
  <c r="E92" i="3" s="1"/>
  <c r="E91" i="3"/>
  <c r="E88" i="3"/>
  <c r="E77" i="3"/>
  <c r="E74" i="3" s="1"/>
  <c r="E242" i="3" l="1"/>
  <c r="E87" i="3"/>
  <c r="E372" i="3"/>
  <c r="E436" i="3"/>
  <c r="E201" i="3"/>
  <c r="E192" i="3" s="1"/>
  <c r="E127" i="3"/>
  <c r="E425" i="3"/>
  <c r="E80" i="3"/>
  <c r="E334" i="3"/>
  <c r="E433" i="3"/>
  <c r="E482" i="3"/>
  <c r="E478" i="3" s="1"/>
  <c r="E145" i="3"/>
  <c r="E449" i="3"/>
  <c r="E463" i="3"/>
  <c r="E119" i="3"/>
  <c r="E161" i="3"/>
  <c r="E289" i="3"/>
  <c r="E288" i="3" s="1"/>
  <c r="E176" i="3"/>
  <c r="E409" i="3"/>
  <c r="E329" i="3"/>
  <c r="E137" i="3"/>
  <c r="E152" i="3"/>
  <c r="E385" i="3"/>
  <c r="E455" i="3"/>
  <c r="E252" i="3"/>
  <c r="E67" i="3"/>
  <c r="E59" i="3"/>
  <c r="E56" i="3" s="1"/>
  <c r="E52" i="3"/>
  <c r="E49" i="3" s="1"/>
  <c r="E39" i="3"/>
  <c r="E41" i="3"/>
  <c r="E26" i="3"/>
  <c r="E35" i="3"/>
  <c r="E33" i="3" s="1"/>
  <c r="E29" i="3"/>
  <c r="E20" i="3"/>
  <c r="E21" i="3"/>
  <c r="E8" i="3"/>
  <c r="E7" i="3" s="1"/>
  <c r="E6" i="3" s="1"/>
  <c r="E79" i="3" l="1"/>
  <c r="E328" i="3"/>
  <c r="E384" i="3"/>
  <c r="E99" i="3"/>
  <c r="E432" i="3"/>
  <c r="E151" i="3"/>
  <c r="E25" i="3"/>
  <c r="E36" i="3"/>
  <c r="E18" i="3"/>
  <c r="E447" i="1"/>
  <c r="E435" i="1"/>
  <c r="E416" i="1"/>
  <c r="E17" i="3" l="1"/>
  <c r="E415" i="1"/>
</calcChain>
</file>

<file path=xl/sharedStrings.xml><?xml version="1.0" encoding="utf-8"?>
<sst xmlns="http://schemas.openxmlformats.org/spreadsheetml/2006/main" count="3497" uniqueCount="199">
  <si>
    <t>USAGE pour marché nettoyage des locaux</t>
  </si>
  <si>
    <t>Somme de SURFACE</t>
  </si>
  <si>
    <t>A</t>
  </si>
  <si>
    <t>0</t>
  </si>
  <si>
    <t>BUR et S.de Réunions</t>
  </si>
  <si>
    <t>PVC</t>
  </si>
  <si>
    <t>CIRCULATIONS</t>
  </si>
  <si>
    <t>LOCAUX DE CONVIVIALITE/ TISANERIE</t>
  </si>
  <si>
    <t>PATIOS/ EXTERIEURS et PARKINGS</t>
  </si>
  <si>
    <t>SALLE D'ARCHIVES</t>
  </si>
  <si>
    <t>SANITAIRES</t>
  </si>
  <si>
    <t>Carrelage</t>
  </si>
  <si>
    <t>1</t>
  </si>
  <si>
    <t>B</t>
  </si>
  <si>
    <t>-1</t>
  </si>
  <si>
    <t>Enrobé</t>
  </si>
  <si>
    <t>SALLE DE COURS</t>
  </si>
  <si>
    <t>Dalle Gravillonée</t>
  </si>
  <si>
    <t>AMPHITHEATRE</t>
  </si>
  <si>
    <t>C</t>
  </si>
  <si>
    <t>Locaux dédiés à l'EVENEMENTIEL</t>
  </si>
  <si>
    <t>D</t>
  </si>
  <si>
    <t>Lumière</t>
  </si>
  <si>
    <t>2</t>
  </si>
  <si>
    <t>F</t>
  </si>
  <si>
    <t>H</t>
  </si>
  <si>
    <t xml:space="preserve"> </t>
  </si>
  <si>
    <t>3</t>
  </si>
  <si>
    <t>4</t>
  </si>
  <si>
    <t>5</t>
  </si>
  <si>
    <t>6</t>
  </si>
  <si>
    <t>M</t>
  </si>
  <si>
    <t>O</t>
  </si>
  <si>
    <t>P</t>
  </si>
  <si>
    <t>LOCAUX SPORTIFS</t>
  </si>
  <si>
    <t>Parquet</t>
  </si>
  <si>
    <t xml:space="preserve">Sol Souple </t>
  </si>
  <si>
    <t>T</t>
  </si>
  <si>
    <t>IUT 1</t>
  </si>
  <si>
    <t>Béton</t>
  </si>
  <si>
    <t>V</t>
  </si>
  <si>
    <t>PVC+ dalle gravillonnée</t>
  </si>
  <si>
    <t>BATIMENT</t>
  </si>
  <si>
    <t>NIVEAU</t>
  </si>
  <si>
    <t>W</t>
  </si>
  <si>
    <t>G</t>
  </si>
  <si>
    <t>N</t>
  </si>
  <si>
    <t>IUT 2</t>
  </si>
  <si>
    <t>IUT 3</t>
  </si>
  <si>
    <t>Type Sol</t>
  </si>
  <si>
    <t>Campus</t>
  </si>
  <si>
    <t>PDA</t>
  </si>
  <si>
    <t>BDR</t>
  </si>
  <si>
    <t>ATHENA</t>
  </si>
  <si>
    <t>BELENOS</t>
  </si>
  <si>
    <t>DEMETER</t>
  </si>
  <si>
    <t>CLIO</t>
  </si>
  <si>
    <t>Local copieur</t>
  </si>
  <si>
    <t>Salle d'archives</t>
  </si>
  <si>
    <t>Studio audiovisuel</t>
  </si>
  <si>
    <t>Salle évènementielle</t>
  </si>
  <si>
    <t>carrelage</t>
  </si>
  <si>
    <t>béton</t>
  </si>
  <si>
    <t>Moquette</t>
  </si>
  <si>
    <t>marbre</t>
  </si>
  <si>
    <t>Nettoyage des locaux</t>
  </si>
  <si>
    <t>1 - Campus PDA et son site rattaché</t>
  </si>
  <si>
    <t>RUC</t>
  </si>
  <si>
    <t>ENTREE</t>
  </si>
  <si>
    <t>Tapis</t>
  </si>
  <si>
    <t>Caoutchouc</t>
  </si>
  <si>
    <t>Linoleum</t>
  </si>
  <si>
    <t>Locaux carton/ vélo</t>
  </si>
  <si>
    <t>Résine</t>
  </si>
  <si>
    <t>MAGASINS SCD</t>
  </si>
  <si>
    <t>BUREAUX/SALLES DE REUNION PERSONNEL</t>
  </si>
  <si>
    <t>ESPACES CREATIONS</t>
  </si>
  <si>
    <t>STUDIO DANSE</t>
  </si>
  <si>
    <t>VESTIAIRES</t>
  </si>
  <si>
    <t>SALLE EVENEMENTIEL</t>
  </si>
  <si>
    <t>SALLE EXPO</t>
  </si>
  <si>
    <t>LOGES</t>
  </si>
  <si>
    <t>LOGE</t>
  </si>
  <si>
    <t>ESPACE TRAITEUR</t>
  </si>
  <si>
    <t>SALLE HORS SAC</t>
  </si>
  <si>
    <t>CIRCULATION EXTERIEURE</t>
  </si>
  <si>
    <t>béton désactivé</t>
  </si>
  <si>
    <t>LOCAL VELO EXTERIEUR</t>
  </si>
  <si>
    <t>tapis</t>
  </si>
  <si>
    <t>caoutchouc</t>
  </si>
  <si>
    <t>linoleum</t>
  </si>
  <si>
    <t>VESTIAIRES/SANITAIRES PERSONNEL</t>
  </si>
  <si>
    <t>SALLE DE LECTURE</t>
  </si>
  <si>
    <t>SALLES DE TRAVAIL COLLABORATIF BU</t>
  </si>
  <si>
    <t>SALLES DE TRAVAIL COLLABORATIF</t>
  </si>
  <si>
    <t>ESCALIERS ISSUES DE SECOURS</t>
  </si>
  <si>
    <t>résine</t>
  </si>
  <si>
    <t>SALLE DE LECTURE MEZZANINES</t>
  </si>
  <si>
    <t>SANITAIRES PERSONNEL</t>
  </si>
  <si>
    <t>U - MDE</t>
  </si>
  <si>
    <t>pierre</t>
  </si>
  <si>
    <t>VINATIER</t>
  </si>
  <si>
    <t>2 - Campus BDR et ses sites rattachés</t>
  </si>
  <si>
    <t>Centre Berthelot</t>
  </si>
  <si>
    <t>tout type de sol</t>
  </si>
  <si>
    <t>S. de Réunions</t>
  </si>
  <si>
    <t>BUR</t>
  </si>
  <si>
    <t>Bibliothèque Personnel</t>
  </si>
  <si>
    <t>moquette</t>
  </si>
  <si>
    <t>béton peint</t>
  </si>
  <si>
    <t>CIRCULATIONS 2</t>
  </si>
  <si>
    <t>CIRCULATIONS 3</t>
  </si>
  <si>
    <t>parquet</t>
  </si>
  <si>
    <t>0+</t>
  </si>
  <si>
    <t xml:space="preserve">BUR </t>
  </si>
  <si>
    <t>S.de Réunions</t>
  </si>
  <si>
    <t>Espace Marc Bloch</t>
  </si>
  <si>
    <t>Fbis</t>
  </si>
  <si>
    <t>S - BUP</t>
  </si>
  <si>
    <t>BUR et S.de Réunions 2</t>
  </si>
  <si>
    <t>SALLE DE COURS 2</t>
  </si>
  <si>
    <t>Pierre</t>
  </si>
  <si>
    <t>Béton brut</t>
  </si>
  <si>
    <t>BUR et S.de Réunion</t>
  </si>
  <si>
    <t>tout type de sol (PVC Carrelage)</t>
  </si>
  <si>
    <t>-0</t>
  </si>
  <si>
    <t>CIRCULATION</t>
  </si>
  <si>
    <t>CIRCULATION 2</t>
  </si>
  <si>
    <t>Salle de documentation</t>
  </si>
  <si>
    <t>CIRCULATION 3</t>
  </si>
  <si>
    <t>tout type de sol (PVC Parquet)</t>
  </si>
  <si>
    <t>BUR et S.de Réunion 2</t>
  </si>
  <si>
    <t>LOCAUX DE CONVIVIALITE/ TISANERIE 2</t>
  </si>
  <si>
    <t>tout type de sol (pierre et béton)</t>
  </si>
  <si>
    <t>LOCAUX SPORTIFS 2</t>
  </si>
  <si>
    <t>béton brut</t>
  </si>
  <si>
    <t>CIRCULATION 4</t>
  </si>
  <si>
    <t>PATIOS/ EXTERIEURS et PARKINGS 2</t>
  </si>
  <si>
    <t>PATIOS/ EXTERIEURS et PARKINGS 3</t>
  </si>
  <si>
    <t>tout type de sol (PVC et Parquet)</t>
  </si>
  <si>
    <t>Halles des sports B</t>
  </si>
  <si>
    <t>Halles des sports B (S1)</t>
  </si>
  <si>
    <t>Halles des sports C (S2)</t>
  </si>
  <si>
    <t>Halles des sports C</t>
  </si>
  <si>
    <t>Halles des sports A (S3)</t>
  </si>
  <si>
    <t>Halles des sports A</t>
  </si>
  <si>
    <t>Vestiaire A (S5)</t>
  </si>
  <si>
    <t>Vestiaire A</t>
  </si>
  <si>
    <t>Vestiaire Tennis (S4)</t>
  </si>
  <si>
    <t>Vestiaire Tennis</t>
  </si>
  <si>
    <t>Vestiaire B (S6)</t>
  </si>
  <si>
    <t>Vestiaire B</t>
  </si>
  <si>
    <t>tout type de sol (béton et PVC)</t>
  </si>
  <si>
    <t>tout type de sol (béton et carrelage)</t>
  </si>
  <si>
    <t>SALLE DE COURS 3</t>
  </si>
  <si>
    <t>tout type de sol (PVC et carrelage)</t>
  </si>
  <si>
    <t>tout type de sol (carrelage et PVC)</t>
  </si>
  <si>
    <t>ERATO</t>
  </si>
  <si>
    <t>ESCALIER</t>
  </si>
  <si>
    <t>bois</t>
  </si>
  <si>
    <t>PALAIS HIRSCH</t>
  </si>
  <si>
    <t>mosaïque</t>
  </si>
  <si>
    <t>tout type de sol (PVC et parquet)</t>
  </si>
  <si>
    <t>BIBLIOTHEQUE CHEVREUL</t>
  </si>
  <si>
    <t>Réserves collections</t>
  </si>
  <si>
    <t>Salle de lecture</t>
  </si>
  <si>
    <t>Box de travail</t>
  </si>
  <si>
    <t>tout type de sol (PVC et moquette)</t>
  </si>
  <si>
    <t>BIBLIOTHEQUE DE LA MOM</t>
  </si>
  <si>
    <t>tout type de sol (PVC et vitres)</t>
  </si>
  <si>
    <t>tout type de sol (PVC et mosaïque)</t>
  </si>
  <si>
    <t>SANITAIRES 2</t>
  </si>
  <si>
    <t>tout type de sol (PVC et béton peint)</t>
  </si>
  <si>
    <t>GAÏA</t>
  </si>
  <si>
    <t>Local médical (SSE)</t>
  </si>
  <si>
    <t>0-</t>
  </si>
  <si>
    <t>tout type de sol (moquette et carrelage)</t>
  </si>
  <si>
    <t>MAISON DE L'ORIENT ET DE LA MEDITERRANEE (MOM)</t>
  </si>
  <si>
    <t>Escalier bois</t>
  </si>
  <si>
    <t>RACHAIS</t>
  </si>
  <si>
    <t>MUSEE DES MOULAGES</t>
  </si>
  <si>
    <t>tout type de sol (PVC et béton brut)</t>
  </si>
  <si>
    <t>Salle d'exposition</t>
  </si>
  <si>
    <t>COLOMBIER</t>
  </si>
  <si>
    <t>Beton</t>
  </si>
  <si>
    <t>A confirmer</t>
  </si>
  <si>
    <t>tout type de sol (béton ciré et moquette)</t>
  </si>
  <si>
    <t>Musicologie</t>
  </si>
  <si>
    <t>Carrelage et parquet</t>
  </si>
  <si>
    <t>Appartement à usage de cabinet médical</t>
  </si>
  <si>
    <t>MUSEE DES MOULAGES/Musicologie</t>
  </si>
  <si>
    <t>Bureau</t>
  </si>
  <si>
    <t>Annexe Types de sols</t>
  </si>
  <si>
    <t>Annexe  Types de sols</t>
  </si>
  <si>
    <t>tout type de sol (PVC, béton peint et vitres)</t>
  </si>
  <si>
    <t>tout type de sol (moquette et vitre)</t>
  </si>
  <si>
    <t>tout type de sol (carrelage et parquet)</t>
  </si>
  <si>
    <t>tout type de sol (Parquet et carrelage)</t>
  </si>
  <si>
    <t xml:space="preserve">Salle de réunion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</si>
</sst>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name val="Arial"/>
      <family val="2"/>
    </font>
    <font>
      <b/>
      <sz val="18"/>
      <name val="Arial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4" fontId="0" fillId="0" borderId="1" xfId="0" applyNumberFormat="1" applyBorder="1"/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top" wrapText="1"/>
    </xf>
    <xf numFmtId="0" fontId="0" fillId="3" borderId="1" xfId="0" applyFill="1" applyBorder="1"/>
    <xf numFmtId="4" fontId="0" fillId="3" borderId="1" xfId="0" applyNumberFormat="1" applyFill="1" applyBorder="1"/>
    <xf numFmtId="0" fontId="0" fillId="3" borderId="1" xfId="0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1" xfId="0" applyFill="1" applyBorder="1"/>
    <xf numFmtId="4" fontId="0" fillId="5" borderId="1" xfId="0" applyNumberFormat="1" applyFill="1" applyBorder="1"/>
    <xf numFmtId="0" fontId="0" fillId="3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4" fontId="0" fillId="0" borderId="1" xfId="0" applyNumberFormat="1" applyFill="1" applyBorder="1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/>
    <xf numFmtId="4" fontId="4" fillId="0" borderId="1" xfId="0" applyNumberFormat="1" applyFont="1" applyBorder="1"/>
    <xf numFmtId="0" fontId="4" fillId="0" borderId="1" xfId="0" applyFont="1" applyBorder="1" applyAlignment="1">
      <alignment horizontal="center" vertical="top" wrapText="1"/>
    </xf>
    <xf numFmtId="4" fontId="6" fillId="5" borderId="1" xfId="0" applyNumberFormat="1" applyFont="1" applyFill="1" applyBorder="1"/>
    <xf numFmtId="0" fontId="6" fillId="5" borderId="1" xfId="0" applyFont="1" applyFill="1" applyBorder="1" applyAlignment="1">
      <alignment horizontal="center"/>
    </xf>
    <xf numFmtId="0" fontId="6" fillId="5" borderId="1" xfId="0" applyFont="1" applyFill="1" applyBorder="1"/>
    <xf numFmtId="0" fontId="0" fillId="3" borderId="1" xfId="0" applyFill="1" applyBorder="1" applyAlignment="1">
      <alignment horizontal="left"/>
    </xf>
    <xf numFmtId="0" fontId="0" fillId="0" borderId="2" xfId="0" applyFill="1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4" fontId="0" fillId="0" borderId="0" xfId="0" applyNumberFormat="1"/>
    <xf numFmtId="0" fontId="0" fillId="0" borderId="3" xfId="0" applyBorder="1"/>
    <xf numFmtId="4" fontId="0" fillId="0" borderId="5" xfId="0" applyNumberFormat="1" applyBorder="1" applyAlignment="1">
      <alignment horizontal="right" vertical="center"/>
    </xf>
    <xf numFmtId="4" fontId="0" fillId="0" borderId="4" xfId="0" applyNumberFormat="1" applyBorder="1" applyAlignment="1">
      <alignment vertical="center"/>
    </xf>
    <xf numFmtId="4" fontId="0" fillId="0" borderId="1" xfId="0" applyNumberFormat="1" applyBorder="1" applyAlignment="1">
      <alignment vertical="center"/>
    </xf>
    <xf numFmtId="4" fontId="0" fillId="0" borderId="4" xfId="0" applyNumberFormat="1" applyBorder="1"/>
    <xf numFmtId="49" fontId="0" fillId="5" borderId="1" xfId="0" applyNumberFormat="1" applyFill="1" applyBorder="1" applyAlignment="1">
      <alignment horizontal="center"/>
    </xf>
    <xf numFmtId="4" fontId="6" fillId="3" borderId="1" xfId="0" applyNumberFormat="1" applyFont="1" applyFill="1" applyBorder="1"/>
    <xf numFmtId="0" fontId="7" fillId="3" borderId="1" xfId="0" applyFont="1" applyFill="1" applyBorder="1" applyAlignment="1">
      <alignment horizontal="center" vertical="top" wrapText="1"/>
    </xf>
    <xf numFmtId="4" fontId="0" fillId="0" borderId="0" xfId="0" applyNumberFormat="1" applyAlignment="1">
      <alignment horizontal="center"/>
    </xf>
    <xf numFmtId="0" fontId="2" fillId="6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2" fillId="7" borderId="0" xfId="0" applyFont="1" applyFill="1" applyAlignment="1">
      <alignment horizontal="left" vertical="center" wrapText="1"/>
    </xf>
    <xf numFmtId="4" fontId="0" fillId="0" borderId="6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55"/>
  <sheetViews>
    <sheetView zoomScaleNormal="100" workbookViewId="0">
      <selection activeCell="A2" sqref="A2:F3"/>
    </sheetView>
  </sheetViews>
  <sheetFormatPr baseColWidth="10" defaultRowHeight="14.5" x14ac:dyDescent="0.35"/>
  <cols>
    <col min="2" max="2" width="25.81640625" style="14" customWidth="1"/>
    <col min="3" max="3" width="10.81640625" style="14" customWidth="1"/>
    <col min="4" max="4" width="52.54296875" customWidth="1"/>
    <col min="5" max="5" width="25.54296875" customWidth="1"/>
    <col min="6" max="6" width="34" style="5" customWidth="1"/>
  </cols>
  <sheetData>
    <row r="1" spans="1:7" ht="18" x14ac:dyDescent="0.35">
      <c r="A1" s="46" t="s">
        <v>65</v>
      </c>
      <c r="B1" s="46"/>
      <c r="C1" s="46"/>
      <c r="D1" s="46"/>
      <c r="E1" s="46"/>
      <c r="F1" s="46"/>
    </row>
    <row r="2" spans="1:7" x14ac:dyDescent="0.35">
      <c r="A2" s="47" t="s">
        <v>193</v>
      </c>
      <c r="B2" s="47"/>
      <c r="C2" s="47"/>
      <c r="D2" s="47"/>
      <c r="E2" s="47"/>
      <c r="F2" s="47"/>
    </row>
    <row r="3" spans="1:7" x14ac:dyDescent="0.35">
      <c r="A3" s="47"/>
      <c r="B3" s="47"/>
      <c r="C3" s="47"/>
      <c r="D3" s="47"/>
      <c r="E3" s="47"/>
      <c r="F3" s="47"/>
    </row>
    <row r="4" spans="1:7" ht="18" x14ac:dyDescent="0.35">
      <c r="A4" s="48" t="s">
        <v>66</v>
      </c>
      <c r="B4" s="48"/>
      <c r="C4" s="48"/>
      <c r="D4" s="48"/>
      <c r="E4" s="48"/>
      <c r="F4" s="48"/>
    </row>
    <row r="5" spans="1:7" ht="15.75" customHeight="1" x14ac:dyDescent="0.35">
      <c r="A5" s="1" t="s">
        <v>50</v>
      </c>
      <c r="B5" s="15" t="s">
        <v>42</v>
      </c>
      <c r="C5" s="15" t="s">
        <v>43</v>
      </c>
      <c r="D5" s="6" t="s">
        <v>0</v>
      </c>
      <c r="E5" s="6" t="s">
        <v>1</v>
      </c>
      <c r="F5" s="7" t="s">
        <v>49</v>
      </c>
    </row>
    <row r="6" spans="1:7" x14ac:dyDescent="0.35">
      <c r="A6" s="1" t="s">
        <v>51</v>
      </c>
      <c r="B6" s="13" t="s">
        <v>2</v>
      </c>
      <c r="C6" s="13"/>
      <c r="D6" s="8"/>
      <c r="E6" s="9">
        <v>1955.3569294428601</v>
      </c>
      <c r="F6" s="10"/>
    </row>
    <row r="7" spans="1:7" x14ac:dyDescent="0.35">
      <c r="A7" s="1" t="s">
        <v>51</v>
      </c>
      <c r="B7" s="12" t="s">
        <v>2</v>
      </c>
      <c r="C7" s="17" t="s">
        <v>3</v>
      </c>
      <c r="D7" s="18"/>
      <c r="E7" s="19">
        <v>1371.7084559032751</v>
      </c>
      <c r="F7" s="3"/>
    </row>
    <row r="8" spans="1:7" x14ac:dyDescent="0.35">
      <c r="A8" s="1" t="s">
        <v>51</v>
      </c>
      <c r="B8" s="12" t="s">
        <v>2</v>
      </c>
      <c r="C8" s="16"/>
      <c r="D8" s="1" t="s">
        <v>4</v>
      </c>
      <c r="E8" s="2">
        <v>279.92913796546611</v>
      </c>
      <c r="F8" s="3" t="s">
        <v>5</v>
      </c>
    </row>
    <row r="9" spans="1:7" x14ac:dyDescent="0.35">
      <c r="A9" s="1" t="s">
        <v>51</v>
      </c>
      <c r="B9" s="12" t="s">
        <v>2</v>
      </c>
      <c r="C9" s="16"/>
      <c r="D9" s="1" t="s">
        <v>6</v>
      </c>
      <c r="E9" s="2">
        <v>436.59236283650074</v>
      </c>
      <c r="F9" s="3" t="s">
        <v>5</v>
      </c>
      <c r="G9" s="36"/>
    </row>
    <row r="10" spans="1:7" x14ac:dyDescent="0.35">
      <c r="A10" s="1" t="s">
        <v>51</v>
      </c>
      <c r="B10" s="12" t="s">
        <v>2</v>
      </c>
      <c r="C10" s="16"/>
      <c r="D10" s="1" t="s">
        <v>7</v>
      </c>
      <c r="E10" s="2">
        <v>420.86898916382893</v>
      </c>
      <c r="F10" s="3" t="s">
        <v>5</v>
      </c>
    </row>
    <row r="11" spans="1:7" x14ac:dyDescent="0.35">
      <c r="A11" s="1" t="s">
        <v>51</v>
      </c>
      <c r="B11" s="12" t="s">
        <v>2</v>
      </c>
      <c r="C11" s="16"/>
      <c r="D11" s="1" t="s">
        <v>8</v>
      </c>
      <c r="E11" s="2">
        <v>125.9819886171685</v>
      </c>
      <c r="F11" s="3" t="s">
        <v>5</v>
      </c>
    </row>
    <row r="12" spans="1:7" x14ac:dyDescent="0.35">
      <c r="A12" s="1" t="s">
        <v>51</v>
      </c>
      <c r="B12" s="12" t="s">
        <v>2</v>
      </c>
      <c r="C12" s="16"/>
      <c r="D12" s="1" t="s">
        <v>9</v>
      </c>
      <c r="E12" s="2">
        <v>17.982413668640401</v>
      </c>
      <c r="F12" s="3" t="s">
        <v>5</v>
      </c>
    </row>
    <row r="13" spans="1:7" x14ac:dyDescent="0.35">
      <c r="A13" s="1" t="s">
        <v>51</v>
      </c>
      <c r="B13" s="12" t="s">
        <v>2</v>
      </c>
      <c r="C13" s="16"/>
      <c r="D13" s="1" t="s">
        <v>10</v>
      </c>
      <c r="E13" s="2">
        <v>12.448</v>
      </c>
      <c r="F13" s="3" t="s">
        <v>11</v>
      </c>
    </row>
    <row r="14" spans="1:7" x14ac:dyDescent="0.35">
      <c r="A14" s="1" t="s">
        <v>51</v>
      </c>
      <c r="B14" s="12" t="s">
        <v>2</v>
      </c>
      <c r="C14" s="17" t="s">
        <v>12</v>
      </c>
      <c r="D14" s="18"/>
      <c r="E14" s="19">
        <v>583.64847353958794</v>
      </c>
      <c r="F14" s="3"/>
    </row>
    <row r="15" spans="1:7" x14ac:dyDescent="0.35">
      <c r="A15" s="1" t="s">
        <v>51</v>
      </c>
      <c r="B15" s="12" t="s">
        <v>2</v>
      </c>
      <c r="C15" s="16"/>
      <c r="D15" s="1" t="s">
        <v>4</v>
      </c>
      <c r="E15" s="2">
        <v>303.36531982425601</v>
      </c>
      <c r="F15" s="3" t="s">
        <v>5</v>
      </c>
    </row>
    <row r="16" spans="1:7" x14ac:dyDescent="0.35">
      <c r="A16" s="1" t="s">
        <v>51</v>
      </c>
      <c r="B16" s="12" t="s">
        <v>2</v>
      </c>
      <c r="C16" s="16"/>
      <c r="D16" s="1" t="s">
        <v>6</v>
      </c>
      <c r="E16" s="2">
        <v>214.60007385910166</v>
      </c>
      <c r="F16" s="3" t="s">
        <v>5</v>
      </c>
    </row>
    <row r="17" spans="1:6" x14ac:dyDescent="0.35">
      <c r="A17" s="1" t="s">
        <v>51</v>
      </c>
      <c r="B17" s="12" t="s">
        <v>2</v>
      </c>
      <c r="C17" s="16"/>
      <c r="D17" s="1" t="s">
        <v>7</v>
      </c>
      <c r="E17" s="2">
        <v>19.745589616070401</v>
      </c>
      <c r="F17" s="3" t="s">
        <v>5</v>
      </c>
    </row>
    <row r="18" spans="1:6" x14ac:dyDescent="0.35">
      <c r="A18" s="1" t="s">
        <v>51</v>
      </c>
      <c r="B18" s="12" t="s">
        <v>2</v>
      </c>
      <c r="C18" s="16"/>
      <c r="D18" s="1" t="s">
        <v>9</v>
      </c>
      <c r="E18" s="2">
        <v>4.9759005067532298</v>
      </c>
      <c r="F18" s="3" t="s">
        <v>5</v>
      </c>
    </row>
    <row r="19" spans="1:6" x14ac:dyDescent="0.35">
      <c r="A19" s="1" t="s">
        <v>51</v>
      </c>
      <c r="B19" s="12" t="s">
        <v>2</v>
      </c>
      <c r="C19" s="16"/>
      <c r="D19" s="1" t="s">
        <v>10</v>
      </c>
      <c r="E19" s="2">
        <v>10.097</v>
      </c>
      <c r="F19" s="3" t="s">
        <v>11</v>
      </c>
    </row>
    <row r="20" spans="1:6" x14ac:dyDescent="0.35">
      <c r="A20" s="1" t="s">
        <v>51</v>
      </c>
      <c r="B20" s="13" t="s">
        <v>13</v>
      </c>
      <c r="C20" s="13"/>
      <c r="D20" s="8"/>
      <c r="E20" s="9">
        <v>3317.5867588430347</v>
      </c>
      <c r="F20" s="10"/>
    </row>
    <row r="21" spans="1:6" x14ac:dyDescent="0.35">
      <c r="A21" s="1" t="s">
        <v>51</v>
      </c>
      <c r="B21" s="12" t="s">
        <v>13</v>
      </c>
      <c r="C21" s="17" t="s">
        <v>14</v>
      </c>
      <c r="D21" s="18"/>
      <c r="E21" s="19">
        <v>507.93237696251811</v>
      </c>
      <c r="F21" s="3"/>
    </row>
    <row r="22" spans="1:6" x14ac:dyDescent="0.35">
      <c r="A22" s="1" t="s">
        <v>51</v>
      </c>
      <c r="B22" s="12" t="s">
        <v>13</v>
      </c>
      <c r="C22" s="16"/>
      <c r="D22" s="1" t="s">
        <v>4</v>
      </c>
      <c r="E22" s="2">
        <v>105.73174467941226</v>
      </c>
      <c r="F22" s="3" t="s">
        <v>11</v>
      </c>
    </row>
    <row r="23" spans="1:6" x14ac:dyDescent="0.35">
      <c r="A23" s="1" t="s">
        <v>51</v>
      </c>
      <c r="B23" s="12" t="s">
        <v>13</v>
      </c>
      <c r="C23" s="16"/>
      <c r="D23" s="1" t="s">
        <v>6</v>
      </c>
      <c r="E23" s="2">
        <v>64.004929050930741</v>
      </c>
      <c r="F23" s="3" t="s">
        <v>11</v>
      </c>
    </row>
    <row r="24" spans="1:6" x14ac:dyDescent="0.35">
      <c r="A24" s="1" t="s">
        <v>51</v>
      </c>
      <c r="B24" s="12" t="s">
        <v>13</v>
      </c>
      <c r="C24" s="16"/>
      <c r="D24" s="1" t="s">
        <v>7</v>
      </c>
      <c r="E24" s="2">
        <v>7.2479960557272101</v>
      </c>
      <c r="F24" s="3" t="s">
        <v>11</v>
      </c>
    </row>
    <row r="25" spans="1:6" x14ac:dyDescent="0.35">
      <c r="A25" s="1" t="s">
        <v>51</v>
      </c>
      <c r="B25" s="12" t="s">
        <v>13</v>
      </c>
      <c r="C25" s="16"/>
      <c r="D25" s="1" t="s">
        <v>8</v>
      </c>
      <c r="E25" s="2">
        <v>259.55032162772881</v>
      </c>
      <c r="F25" s="3" t="s">
        <v>15</v>
      </c>
    </row>
    <row r="26" spans="1:6" x14ac:dyDescent="0.35">
      <c r="A26" s="1" t="s">
        <v>51</v>
      </c>
      <c r="B26" s="12" t="s">
        <v>13</v>
      </c>
      <c r="C26" s="16"/>
      <c r="D26" s="1" t="s">
        <v>16</v>
      </c>
      <c r="E26" s="2">
        <v>46.825138579199795</v>
      </c>
      <c r="F26" s="3" t="s">
        <v>11</v>
      </c>
    </row>
    <row r="27" spans="1:6" x14ac:dyDescent="0.35">
      <c r="A27" s="1" t="s">
        <v>51</v>
      </c>
      <c r="B27" s="12" t="s">
        <v>13</v>
      </c>
      <c r="C27" s="17" t="s">
        <v>3</v>
      </c>
      <c r="D27" s="18"/>
      <c r="E27" s="19">
        <v>1016.5709632965237</v>
      </c>
      <c r="F27" s="3"/>
    </row>
    <row r="28" spans="1:6" x14ac:dyDescent="0.35">
      <c r="A28" s="1" t="s">
        <v>51</v>
      </c>
      <c r="B28" s="12" t="s">
        <v>13</v>
      </c>
      <c r="C28" s="16"/>
      <c r="D28" s="1" t="s">
        <v>4</v>
      </c>
      <c r="E28" s="2">
        <v>268.11153734760092</v>
      </c>
      <c r="F28" s="3" t="s">
        <v>5</v>
      </c>
    </row>
    <row r="29" spans="1:6" x14ac:dyDescent="0.35">
      <c r="A29" s="1" t="s">
        <v>51</v>
      </c>
      <c r="B29" s="12" t="s">
        <v>13</v>
      </c>
      <c r="C29" s="16"/>
      <c r="D29" s="1" t="s">
        <v>6</v>
      </c>
      <c r="E29" s="2">
        <v>265.96279280934783</v>
      </c>
      <c r="F29" s="3" t="s">
        <v>5</v>
      </c>
    </row>
    <row r="30" spans="1:6" x14ac:dyDescent="0.35">
      <c r="A30" s="1" t="s">
        <v>51</v>
      </c>
      <c r="B30" s="12" t="s">
        <v>13</v>
      </c>
      <c r="C30" s="16"/>
      <c r="D30" s="1" t="s">
        <v>8</v>
      </c>
      <c r="E30" s="2">
        <v>252.78485986890902</v>
      </c>
      <c r="F30" s="3" t="s">
        <v>17</v>
      </c>
    </row>
    <row r="31" spans="1:6" x14ac:dyDescent="0.35">
      <c r="A31" s="1" t="s">
        <v>51</v>
      </c>
      <c r="B31" s="12" t="s">
        <v>13</v>
      </c>
      <c r="C31" s="16"/>
      <c r="D31" s="1" t="s">
        <v>16</v>
      </c>
      <c r="E31" s="2">
        <v>201.84924793028262</v>
      </c>
      <c r="F31" s="3" t="s">
        <v>5</v>
      </c>
    </row>
    <row r="32" spans="1:6" x14ac:dyDescent="0.35">
      <c r="A32" s="1" t="s">
        <v>51</v>
      </c>
      <c r="B32" s="12" t="s">
        <v>13</v>
      </c>
      <c r="C32" s="16"/>
      <c r="D32" s="1" t="s">
        <v>10</v>
      </c>
      <c r="E32" s="2">
        <v>25.275999999999993</v>
      </c>
      <c r="F32" s="3" t="s">
        <v>11</v>
      </c>
    </row>
    <row r="33" spans="1:6" x14ac:dyDescent="0.35">
      <c r="A33" s="1" t="s">
        <v>51</v>
      </c>
      <c r="B33" s="12" t="s">
        <v>13</v>
      </c>
      <c r="C33" s="17" t="s">
        <v>12</v>
      </c>
      <c r="D33" s="18"/>
      <c r="E33" s="19">
        <v>1793.0834185839926</v>
      </c>
      <c r="F33" s="3"/>
    </row>
    <row r="34" spans="1:6" x14ac:dyDescent="0.35">
      <c r="A34" s="1" t="s">
        <v>51</v>
      </c>
      <c r="B34" s="12" t="s">
        <v>13</v>
      </c>
      <c r="C34" s="16"/>
      <c r="D34" s="1" t="s">
        <v>18</v>
      </c>
      <c r="E34" s="2">
        <v>241.10438986198201</v>
      </c>
      <c r="F34" s="3" t="s">
        <v>5</v>
      </c>
    </row>
    <row r="35" spans="1:6" x14ac:dyDescent="0.35">
      <c r="A35" s="1" t="s">
        <v>51</v>
      </c>
      <c r="B35" s="12" t="s">
        <v>13</v>
      </c>
      <c r="C35" s="16"/>
      <c r="D35" s="1" t="s">
        <v>4</v>
      </c>
      <c r="E35" s="2">
        <v>424.82921664081408</v>
      </c>
      <c r="F35" s="3" t="s">
        <v>5</v>
      </c>
    </row>
    <row r="36" spans="1:6" x14ac:dyDescent="0.35">
      <c r="A36" s="1" t="s">
        <v>51</v>
      </c>
      <c r="B36" s="12" t="s">
        <v>13</v>
      </c>
      <c r="C36" s="16"/>
      <c r="D36" s="1" t="s">
        <v>6</v>
      </c>
      <c r="E36" s="2">
        <v>538.18933741709691</v>
      </c>
      <c r="F36" s="3" t="s">
        <v>5</v>
      </c>
    </row>
    <row r="37" spans="1:6" x14ac:dyDescent="0.35">
      <c r="A37" s="1" t="s">
        <v>51</v>
      </c>
      <c r="B37" s="12" t="s">
        <v>13</v>
      </c>
      <c r="C37" s="16"/>
      <c r="D37" s="1" t="s">
        <v>7</v>
      </c>
      <c r="E37" s="2">
        <v>14.741026533092501</v>
      </c>
      <c r="F37" s="3" t="s">
        <v>5</v>
      </c>
    </row>
    <row r="38" spans="1:6" x14ac:dyDescent="0.35">
      <c r="A38" s="1" t="s">
        <v>51</v>
      </c>
      <c r="B38" s="12" t="s">
        <v>13</v>
      </c>
      <c r="C38" s="16"/>
      <c r="D38" s="1" t="s">
        <v>9</v>
      </c>
      <c r="E38" s="2">
        <v>31.606791543470102</v>
      </c>
      <c r="F38" s="3" t="s">
        <v>5</v>
      </c>
    </row>
    <row r="39" spans="1:6" x14ac:dyDescent="0.35">
      <c r="A39" s="1" t="s">
        <v>51</v>
      </c>
      <c r="B39" s="12" t="s">
        <v>13</v>
      </c>
      <c r="C39" s="16"/>
      <c r="D39" s="1" t="s">
        <v>16</v>
      </c>
      <c r="E39" s="2">
        <v>498.31901863262863</v>
      </c>
      <c r="F39" s="3" t="s">
        <v>5</v>
      </c>
    </row>
    <row r="40" spans="1:6" x14ac:dyDescent="0.35">
      <c r="A40" s="1" t="s">
        <v>51</v>
      </c>
      <c r="B40" s="12" t="s">
        <v>13</v>
      </c>
      <c r="C40" s="16"/>
      <c r="D40" s="1" t="s">
        <v>10</v>
      </c>
      <c r="E40" s="2">
        <v>5.7789999999999999</v>
      </c>
      <c r="F40" s="3" t="s">
        <v>11</v>
      </c>
    </row>
    <row r="41" spans="1:6" x14ac:dyDescent="0.35">
      <c r="A41" s="1" t="s">
        <v>51</v>
      </c>
      <c r="B41" s="13" t="s">
        <v>118</v>
      </c>
      <c r="C41" s="13"/>
      <c r="D41" s="8"/>
      <c r="E41" s="9">
        <v>1947.4219217631326</v>
      </c>
      <c r="F41" s="10"/>
    </row>
    <row r="42" spans="1:6" x14ac:dyDescent="0.35">
      <c r="A42" s="1" t="s">
        <v>51</v>
      </c>
      <c r="B42" s="16" t="s">
        <v>118</v>
      </c>
      <c r="C42" s="17" t="s">
        <v>3</v>
      </c>
      <c r="D42" s="18"/>
      <c r="E42" s="19">
        <v>1947.4219217631326</v>
      </c>
      <c r="F42" s="3"/>
    </row>
    <row r="43" spans="1:6" x14ac:dyDescent="0.35">
      <c r="A43" s="1" t="s">
        <v>51</v>
      </c>
      <c r="B43" s="16" t="s">
        <v>118</v>
      </c>
      <c r="C43" s="16"/>
      <c r="D43" s="1" t="s">
        <v>4</v>
      </c>
      <c r="E43" s="2">
        <v>1463.240362540761</v>
      </c>
      <c r="F43" s="3" t="s">
        <v>5</v>
      </c>
    </row>
    <row r="44" spans="1:6" x14ac:dyDescent="0.35">
      <c r="A44" s="1" t="s">
        <v>51</v>
      </c>
      <c r="B44" s="16" t="s">
        <v>118</v>
      </c>
      <c r="C44" s="16"/>
      <c r="D44" s="1" t="s">
        <v>6</v>
      </c>
      <c r="E44" s="2">
        <v>105.02813422327603</v>
      </c>
      <c r="F44" s="3" t="s">
        <v>5</v>
      </c>
    </row>
    <row r="45" spans="1:6" x14ac:dyDescent="0.35">
      <c r="A45" s="1" t="s">
        <v>51</v>
      </c>
      <c r="B45" s="16" t="s">
        <v>118</v>
      </c>
      <c r="C45" s="16"/>
      <c r="D45" s="1" t="s">
        <v>7</v>
      </c>
      <c r="E45" s="2">
        <v>20.143240000000002</v>
      </c>
      <c r="F45" s="3" t="s">
        <v>5</v>
      </c>
    </row>
    <row r="46" spans="1:6" x14ac:dyDescent="0.35">
      <c r="A46" s="1" t="s">
        <v>51</v>
      </c>
      <c r="B46" s="16" t="s">
        <v>118</v>
      </c>
      <c r="C46" s="16"/>
      <c r="D46" s="1" t="s">
        <v>8</v>
      </c>
      <c r="E46" s="2">
        <v>316.74869999974703</v>
      </c>
      <c r="F46" s="3" t="s">
        <v>5</v>
      </c>
    </row>
    <row r="47" spans="1:6" x14ac:dyDescent="0.35">
      <c r="A47" s="1" t="s">
        <v>51</v>
      </c>
      <c r="B47" s="16" t="s">
        <v>118</v>
      </c>
      <c r="C47" s="16"/>
      <c r="D47" s="1" t="s">
        <v>10</v>
      </c>
      <c r="E47" s="2">
        <v>16.344739999450383</v>
      </c>
      <c r="F47" s="3" t="s">
        <v>5</v>
      </c>
    </row>
    <row r="48" spans="1:6" x14ac:dyDescent="0.35">
      <c r="A48" s="1" t="s">
        <v>51</v>
      </c>
      <c r="B48" s="13" t="s">
        <v>19</v>
      </c>
      <c r="C48" s="13"/>
      <c r="D48" s="8"/>
      <c r="E48" s="9">
        <v>2938.6228072392337</v>
      </c>
      <c r="F48" s="10"/>
    </row>
    <row r="49" spans="1:6" x14ac:dyDescent="0.35">
      <c r="A49" s="1" t="s">
        <v>51</v>
      </c>
      <c r="B49" s="16" t="s">
        <v>19</v>
      </c>
      <c r="C49" s="17" t="s">
        <v>3</v>
      </c>
      <c r="D49" s="18"/>
      <c r="E49" s="19">
        <v>2253.9032989473721</v>
      </c>
      <c r="F49" s="3"/>
    </row>
    <row r="50" spans="1:6" x14ac:dyDescent="0.35">
      <c r="A50" s="1" t="s">
        <v>51</v>
      </c>
      <c r="B50" s="16" t="s">
        <v>19</v>
      </c>
      <c r="C50" s="16"/>
      <c r="D50" s="1" t="s">
        <v>4</v>
      </c>
      <c r="E50" s="2">
        <v>240.78438473552558</v>
      </c>
      <c r="F50" s="3" t="s">
        <v>5</v>
      </c>
    </row>
    <row r="51" spans="1:6" x14ac:dyDescent="0.35">
      <c r="A51" s="1" t="s">
        <v>51</v>
      </c>
      <c r="B51" s="16" t="s">
        <v>19</v>
      </c>
      <c r="C51" s="16"/>
      <c r="D51" s="1" t="s">
        <v>6</v>
      </c>
      <c r="E51" s="2">
        <v>567.9675305214688</v>
      </c>
      <c r="F51" s="3" t="s">
        <v>5</v>
      </c>
    </row>
    <row r="52" spans="1:6" x14ac:dyDescent="0.35">
      <c r="A52" s="1" t="s">
        <v>51</v>
      </c>
      <c r="B52" s="16" t="s">
        <v>19</v>
      </c>
      <c r="C52" s="16"/>
      <c r="D52" s="1" t="s">
        <v>20</v>
      </c>
      <c r="E52" s="2">
        <v>806.35892659557203</v>
      </c>
      <c r="F52" s="3" t="s">
        <v>5</v>
      </c>
    </row>
    <row r="53" spans="1:6" x14ac:dyDescent="0.35">
      <c r="A53" s="1" t="s">
        <v>51</v>
      </c>
      <c r="B53" s="16" t="s">
        <v>19</v>
      </c>
      <c r="C53" s="16"/>
      <c r="D53" s="1" t="s">
        <v>8</v>
      </c>
      <c r="E53" s="2">
        <v>382.51684801434004</v>
      </c>
      <c r="F53" s="3" t="s">
        <v>17</v>
      </c>
    </row>
    <row r="54" spans="1:6" x14ac:dyDescent="0.35">
      <c r="A54" s="1" t="s">
        <v>51</v>
      </c>
      <c r="B54" s="16" t="s">
        <v>19</v>
      </c>
      <c r="C54" s="16"/>
      <c r="D54" s="1" t="s">
        <v>9</v>
      </c>
      <c r="E54" s="2">
        <v>8.7166543568087889</v>
      </c>
      <c r="F54" s="3" t="s">
        <v>5</v>
      </c>
    </row>
    <row r="55" spans="1:6" x14ac:dyDescent="0.35">
      <c r="A55" s="1" t="s">
        <v>51</v>
      </c>
      <c r="B55" s="16" t="s">
        <v>19</v>
      </c>
      <c r="C55" s="16"/>
      <c r="D55" s="1" t="s">
        <v>16</v>
      </c>
      <c r="E55" s="2">
        <v>95.586382677953708</v>
      </c>
      <c r="F55" s="3" t="s">
        <v>5</v>
      </c>
    </row>
    <row r="56" spans="1:6" x14ac:dyDescent="0.35">
      <c r="A56" s="1" t="s">
        <v>51</v>
      </c>
      <c r="B56" s="16" t="s">
        <v>19</v>
      </c>
      <c r="C56" s="16"/>
      <c r="D56" s="1" t="s">
        <v>10</v>
      </c>
      <c r="E56" s="2">
        <v>15.977</v>
      </c>
      <c r="F56" s="3" t="s">
        <v>11</v>
      </c>
    </row>
    <row r="57" spans="1:6" x14ac:dyDescent="0.35">
      <c r="A57" s="1" t="s">
        <v>51</v>
      </c>
      <c r="B57" s="16" t="s">
        <v>19</v>
      </c>
      <c r="C57" s="17" t="s">
        <v>12</v>
      </c>
      <c r="D57" s="18"/>
      <c r="E57" s="19">
        <v>684.7195082918621</v>
      </c>
      <c r="F57" s="3"/>
    </row>
    <row r="58" spans="1:6" x14ac:dyDescent="0.35">
      <c r="A58" s="1" t="s">
        <v>51</v>
      </c>
      <c r="B58" s="16" t="s">
        <v>19</v>
      </c>
      <c r="C58" s="16"/>
      <c r="D58" s="1" t="s">
        <v>4</v>
      </c>
      <c r="E58" s="2">
        <v>365.58218610182735</v>
      </c>
      <c r="F58" s="3" t="s">
        <v>5</v>
      </c>
    </row>
    <row r="59" spans="1:6" x14ac:dyDescent="0.35">
      <c r="A59" s="1" t="s">
        <v>51</v>
      </c>
      <c r="B59" s="16" t="s">
        <v>19</v>
      </c>
      <c r="C59" s="16"/>
      <c r="D59" s="1" t="s">
        <v>6</v>
      </c>
      <c r="E59" s="2">
        <v>164.98746310086261</v>
      </c>
      <c r="F59" s="3" t="s">
        <v>5</v>
      </c>
    </row>
    <row r="60" spans="1:6" x14ac:dyDescent="0.35">
      <c r="A60" s="1" t="s">
        <v>51</v>
      </c>
      <c r="B60" s="16" t="s">
        <v>19</v>
      </c>
      <c r="C60" s="16"/>
      <c r="D60" s="1" t="s">
        <v>7</v>
      </c>
      <c r="E60" s="2">
        <v>20.457910645847701</v>
      </c>
      <c r="F60" s="3" t="s">
        <v>5</v>
      </c>
    </row>
    <row r="61" spans="1:6" x14ac:dyDescent="0.35">
      <c r="A61" s="1" t="s">
        <v>51</v>
      </c>
      <c r="B61" s="16" t="s">
        <v>19</v>
      </c>
      <c r="C61" s="16"/>
      <c r="D61" s="1" t="s">
        <v>16</v>
      </c>
      <c r="E61" s="2">
        <v>60.327325863887808</v>
      </c>
      <c r="F61" s="3" t="s">
        <v>5</v>
      </c>
    </row>
    <row r="62" spans="1:6" x14ac:dyDescent="0.35">
      <c r="A62" s="1" t="s">
        <v>51</v>
      </c>
      <c r="B62" s="16" t="s">
        <v>19</v>
      </c>
      <c r="C62" s="16"/>
      <c r="D62" s="1" t="s">
        <v>10</v>
      </c>
      <c r="E62" s="2">
        <v>8.3659999999999997</v>
      </c>
      <c r="F62" s="3" t="s">
        <v>11</v>
      </c>
    </row>
    <row r="63" spans="1:6" x14ac:dyDescent="0.35">
      <c r="A63" s="1" t="s">
        <v>51</v>
      </c>
      <c r="B63" s="13" t="s">
        <v>22</v>
      </c>
      <c r="C63" s="13"/>
      <c r="D63" s="8"/>
      <c r="E63" s="9">
        <v>551.7749111364692</v>
      </c>
      <c r="F63" s="11" t="s">
        <v>26</v>
      </c>
    </row>
    <row r="64" spans="1:6" x14ac:dyDescent="0.35">
      <c r="A64" s="1" t="s">
        <v>51</v>
      </c>
      <c r="B64" s="16" t="s">
        <v>22</v>
      </c>
      <c r="C64" s="17" t="s">
        <v>3</v>
      </c>
      <c r="D64" s="18"/>
      <c r="E64" s="19">
        <v>525.3262453340966</v>
      </c>
      <c r="F64" s="3"/>
    </row>
    <row r="65" spans="1:6" x14ac:dyDescent="0.35">
      <c r="A65" s="1" t="s">
        <v>51</v>
      </c>
      <c r="B65" s="16" t="s">
        <v>22</v>
      </c>
      <c r="C65" s="16"/>
      <c r="D65" s="1" t="s">
        <v>18</v>
      </c>
      <c r="E65" s="2">
        <v>312.44952801404503</v>
      </c>
      <c r="F65" s="3" t="s">
        <v>11</v>
      </c>
    </row>
    <row r="66" spans="1:6" x14ac:dyDescent="0.35">
      <c r="A66" s="1" t="s">
        <v>51</v>
      </c>
      <c r="B66" s="16" t="s">
        <v>22</v>
      </c>
      <c r="C66" s="16"/>
      <c r="D66" s="1" t="s">
        <v>6</v>
      </c>
      <c r="E66" s="2">
        <v>174.18944583648477</v>
      </c>
      <c r="F66" s="3" t="s">
        <v>11</v>
      </c>
    </row>
    <row r="67" spans="1:6" x14ac:dyDescent="0.35">
      <c r="A67" s="1" t="s">
        <v>51</v>
      </c>
      <c r="B67" s="16" t="s">
        <v>22</v>
      </c>
      <c r="C67" s="16"/>
      <c r="D67" s="1" t="s">
        <v>10</v>
      </c>
      <c r="E67" s="2">
        <v>28.961576108162127</v>
      </c>
      <c r="F67" s="3" t="s">
        <v>11</v>
      </c>
    </row>
    <row r="68" spans="1:6" x14ac:dyDescent="0.35">
      <c r="A68" s="1" t="s">
        <v>51</v>
      </c>
      <c r="B68" s="13" t="s">
        <v>40</v>
      </c>
      <c r="C68" s="13"/>
      <c r="D68" s="8"/>
      <c r="E68" s="9">
        <v>3938.5901163218591</v>
      </c>
      <c r="F68" s="11" t="s">
        <v>26</v>
      </c>
    </row>
    <row r="69" spans="1:6" x14ac:dyDescent="0.35">
      <c r="A69" s="1" t="s">
        <v>51</v>
      </c>
      <c r="B69" s="16" t="s">
        <v>40</v>
      </c>
      <c r="C69" s="17" t="s">
        <v>3</v>
      </c>
      <c r="D69" s="18"/>
      <c r="E69" s="19">
        <v>3567.8046737569471</v>
      </c>
      <c r="F69" s="3"/>
    </row>
    <row r="70" spans="1:6" x14ac:dyDescent="0.35">
      <c r="A70" s="1" t="s">
        <v>51</v>
      </c>
      <c r="B70" s="16" t="s">
        <v>40</v>
      </c>
      <c r="C70" s="16"/>
      <c r="D70" s="1" t="s">
        <v>4</v>
      </c>
      <c r="E70" s="2">
        <v>775.86507009102979</v>
      </c>
      <c r="F70" s="3" t="s">
        <v>5</v>
      </c>
    </row>
    <row r="71" spans="1:6" x14ac:dyDescent="0.35">
      <c r="A71" s="1" t="s">
        <v>51</v>
      </c>
      <c r="B71" s="16" t="s">
        <v>40</v>
      </c>
      <c r="C71" s="16"/>
      <c r="D71" s="1" t="s">
        <v>6</v>
      </c>
      <c r="E71" s="2">
        <v>895.96306987464118</v>
      </c>
      <c r="F71" s="3" t="s">
        <v>5</v>
      </c>
    </row>
    <row r="72" spans="1:6" x14ac:dyDescent="0.35">
      <c r="A72" s="1" t="s">
        <v>51</v>
      </c>
      <c r="B72" s="16" t="s">
        <v>40</v>
      </c>
      <c r="C72" s="16"/>
      <c r="D72" s="1" t="s">
        <v>7</v>
      </c>
      <c r="E72" s="2">
        <v>17.243800000001801</v>
      </c>
      <c r="F72" s="3" t="s">
        <v>5</v>
      </c>
    </row>
    <row r="73" spans="1:6" x14ac:dyDescent="0.35">
      <c r="A73" s="1" t="s">
        <v>51</v>
      </c>
      <c r="B73" s="16" t="s">
        <v>40</v>
      </c>
      <c r="C73" s="16"/>
      <c r="D73" s="1" t="s">
        <v>8</v>
      </c>
      <c r="E73" s="2">
        <v>332.61854673850144</v>
      </c>
      <c r="F73" s="3" t="s">
        <v>17</v>
      </c>
    </row>
    <row r="74" spans="1:6" x14ac:dyDescent="0.35">
      <c r="A74" s="1" t="s">
        <v>51</v>
      </c>
      <c r="B74" s="16" t="s">
        <v>40</v>
      </c>
      <c r="C74" s="16"/>
      <c r="D74" s="1" t="s">
        <v>9</v>
      </c>
      <c r="E74" s="2">
        <v>47.068050000002508</v>
      </c>
      <c r="F74" s="3" t="s">
        <v>5</v>
      </c>
    </row>
    <row r="75" spans="1:6" x14ac:dyDescent="0.35">
      <c r="A75" s="1" t="s">
        <v>51</v>
      </c>
      <c r="B75" s="16" t="s">
        <v>40</v>
      </c>
      <c r="C75" s="16"/>
      <c r="D75" s="1" t="s">
        <v>16</v>
      </c>
      <c r="E75" s="2">
        <v>1055.3350447950795</v>
      </c>
      <c r="F75" s="3" t="s">
        <v>5</v>
      </c>
    </row>
    <row r="76" spans="1:6" x14ac:dyDescent="0.35">
      <c r="A76" s="1" t="s">
        <v>51</v>
      </c>
      <c r="B76" s="16" t="s">
        <v>40</v>
      </c>
      <c r="C76" s="16"/>
      <c r="D76" s="1" t="s">
        <v>10</v>
      </c>
      <c r="E76" s="2">
        <v>25.064000000000004</v>
      </c>
      <c r="F76" s="3" t="s">
        <v>11</v>
      </c>
    </row>
    <row r="77" spans="1:6" x14ac:dyDescent="0.35">
      <c r="A77" s="1" t="s">
        <v>51</v>
      </c>
      <c r="B77" s="16" t="s">
        <v>40</v>
      </c>
      <c r="C77" s="17" t="s">
        <v>12</v>
      </c>
      <c r="D77" s="18"/>
      <c r="E77" s="19">
        <v>370.78544256491267</v>
      </c>
      <c r="F77" s="3"/>
    </row>
    <row r="78" spans="1:6" x14ac:dyDescent="0.35">
      <c r="A78" s="1" t="s">
        <v>51</v>
      </c>
      <c r="B78" s="16" t="s">
        <v>40</v>
      </c>
      <c r="C78" s="16"/>
      <c r="D78" s="1" t="s">
        <v>4</v>
      </c>
      <c r="E78" s="2">
        <v>153.19962643873731</v>
      </c>
      <c r="F78" s="3" t="s">
        <v>5</v>
      </c>
    </row>
    <row r="79" spans="1:6" x14ac:dyDescent="0.35">
      <c r="A79" s="1" t="s">
        <v>51</v>
      </c>
      <c r="B79" s="16" t="s">
        <v>40</v>
      </c>
      <c r="C79" s="16"/>
      <c r="D79" s="1" t="s">
        <v>6</v>
      </c>
      <c r="E79" s="2">
        <v>136.18553790342699</v>
      </c>
      <c r="F79" s="3" t="s">
        <v>5</v>
      </c>
    </row>
    <row r="80" spans="1:6" x14ac:dyDescent="0.35">
      <c r="A80" s="1" t="s">
        <v>51</v>
      </c>
      <c r="B80" s="16" t="s">
        <v>40</v>
      </c>
      <c r="C80" s="16"/>
      <c r="D80" s="1" t="s">
        <v>7</v>
      </c>
      <c r="E80" s="2">
        <v>38.21896850335861</v>
      </c>
      <c r="F80" s="3" t="s">
        <v>5</v>
      </c>
    </row>
    <row r="81" spans="1:6" x14ac:dyDescent="0.35">
      <c r="A81" s="1" t="s">
        <v>51</v>
      </c>
      <c r="B81" s="16" t="s">
        <v>40</v>
      </c>
      <c r="C81" s="16"/>
      <c r="D81" s="1" t="s">
        <v>10</v>
      </c>
      <c r="E81" s="2">
        <v>8.468</v>
      </c>
      <c r="F81" s="3" t="s">
        <v>11</v>
      </c>
    </row>
    <row r="82" spans="1:6" x14ac:dyDescent="0.35">
      <c r="A82" s="1" t="s">
        <v>51</v>
      </c>
      <c r="B82" s="13" t="s">
        <v>40</v>
      </c>
      <c r="C82" s="13"/>
      <c r="D82" s="8"/>
      <c r="E82" s="9">
        <v>984.73372492748433</v>
      </c>
      <c r="F82" s="11"/>
    </row>
    <row r="83" spans="1:6" x14ac:dyDescent="0.35">
      <c r="A83" s="1" t="s">
        <v>51</v>
      </c>
      <c r="B83" s="16" t="s">
        <v>40</v>
      </c>
      <c r="C83" s="17" t="s">
        <v>3</v>
      </c>
      <c r="D83" s="18"/>
      <c r="E83" s="19">
        <v>649.0265353134065</v>
      </c>
      <c r="F83" s="3"/>
    </row>
    <row r="84" spans="1:6" x14ac:dyDescent="0.35">
      <c r="A84" s="1" t="s">
        <v>51</v>
      </c>
      <c r="B84" s="16" t="s">
        <v>40</v>
      </c>
      <c r="C84" s="16"/>
      <c r="D84" s="1" t="s">
        <v>4</v>
      </c>
      <c r="E84" s="2">
        <v>165.33511225060511</v>
      </c>
      <c r="F84" s="3" t="s">
        <v>5</v>
      </c>
    </row>
    <row r="85" spans="1:6" x14ac:dyDescent="0.35">
      <c r="A85" s="1" t="s">
        <v>51</v>
      </c>
      <c r="B85" s="16" t="s">
        <v>40</v>
      </c>
      <c r="C85" s="16"/>
      <c r="D85" s="1" t="s">
        <v>6</v>
      </c>
      <c r="E85" s="2">
        <v>96.761429165743735</v>
      </c>
      <c r="F85" s="3" t="s">
        <v>5</v>
      </c>
    </row>
    <row r="86" spans="1:6" x14ac:dyDescent="0.35">
      <c r="A86" s="1" t="s">
        <v>51</v>
      </c>
      <c r="B86" s="16" t="s">
        <v>40</v>
      </c>
      <c r="C86" s="16"/>
      <c r="D86" s="1" t="s">
        <v>8</v>
      </c>
      <c r="E86" s="2">
        <v>275.5955388759171</v>
      </c>
      <c r="F86" s="3" t="s">
        <v>5</v>
      </c>
    </row>
    <row r="87" spans="1:6" x14ac:dyDescent="0.35">
      <c r="A87" s="1" t="s">
        <v>51</v>
      </c>
      <c r="B87" s="16" t="s">
        <v>40</v>
      </c>
      <c r="C87" s="16"/>
      <c r="D87" s="1" t="s">
        <v>16</v>
      </c>
      <c r="E87" s="2">
        <v>40.238397850503901</v>
      </c>
      <c r="F87" s="3" t="s">
        <v>5</v>
      </c>
    </row>
    <row r="88" spans="1:6" x14ac:dyDescent="0.35">
      <c r="A88" s="1" t="s">
        <v>51</v>
      </c>
      <c r="B88" s="16" t="s">
        <v>40</v>
      </c>
      <c r="C88" s="16"/>
      <c r="D88" s="1" t="s">
        <v>10</v>
      </c>
      <c r="E88" s="2">
        <v>4.375</v>
      </c>
      <c r="F88" s="3" t="s">
        <v>11</v>
      </c>
    </row>
    <row r="89" spans="1:6" x14ac:dyDescent="0.35">
      <c r="A89" s="1" t="s">
        <v>51</v>
      </c>
      <c r="B89" s="16" t="s">
        <v>40</v>
      </c>
      <c r="C89" s="16"/>
      <c r="D89" s="1" t="s">
        <v>4</v>
      </c>
      <c r="E89" s="2">
        <v>156.21686565960701</v>
      </c>
      <c r="F89" s="3" t="s">
        <v>5</v>
      </c>
    </row>
    <row r="90" spans="1:6" x14ac:dyDescent="0.35">
      <c r="A90" s="1" t="s">
        <v>51</v>
      </c>
      <c r="B90" s="16" t="s">
        <v>40</v>
      </c>
      <c r="C90" s="16"/>
      <c r="D90" s="1" t="s">
        <v>6</v>
      </c>
      <c r="E90" s="2">
        <v>75.594740736979915</v>
      </c>
      <c r="F90" s="3" t="s">
        <v>5</v>
      </c>
    </row>
    <row r="91" spans="1:6" x14ac:dyDescent="0.35">
      <c r="A91" s="1" t="s">
        <v>51</v>
      </c>
      <c r="B91" s="16" t="s">
        <v>40</v>
      </c>
      <c r="C91" s="16"/>
      <c r="D91" s="1" t="s">
        <v>7</v>
      </c>
      <c r="E91" s="2">
        <v>11.065005503585001</v>
      </c>
      <c r="F91" s="3" t="s">
        <v>5</v>
      </c>
    </row>
    <row r="92" spans="1:6" x14ac:dyDescent="0.35">
      <c r="A92" s="1" t="s">
        <v>51</v>
      </c>
      <c r="B92" s="16" t="s">
        <v>40</v>
      </c>
      <c r="C92" s="16"/>
      <c r="D92" s="1" t="s">
        <v>8</v>
      </c>
      <c r="E92" s="2">
        <v>10.136372067292502</v>
      </c>
      <c r="F92" s="3" t="s">
        <v>5</v>
      </c>
    </row>
    <row r="93" spans="1:6" x14ac:dyDescent="0.35">
      <c r="A93" s="1" t="s">
        <v>51</v>
      </c>
      <c r="B93" s="16" t="s">
        <v>40</v>
      </c>
      <c r="C93" s="16"/>
      <c r="D93" s="1" t="s">
        <v>16</v>
      </c>
      <c r="E93" s="2">
        <v>26.9377548149576</v>
      </c>
      <c r="F93" s="3" t="s">
        <v>5</v>
      </c>
    </row>
    <row r="94" spans="1:6" x14ac:dyDescent="0.35">
      <c r="A94" s="1" t="s">
        <v>51</v>
      </c>
      <c r="B94" s="16" t="s">
        <v>40</v>
      </c>
      <c r="C94" s="16"/>
      <c r="D94" s="1" t="s">
        <v>10</v>
      </c>
      <c r="E94" s="2">
        <v>5.5609999999999999</v>
      </c>
      <c r="F94" s="3" t="s">
        <v>11</v>
      </c>
    </row>
    <row r="95" spans="1:6" x14ac:dyDescent="0.35">
      <c r="A95" s="1" t="s">
        <v>51</v>
      </c>
      <c r="B95" s="13" t="s">
        <v>40</v>
      </c>
      <c r="C95" s="13"/>
      <c r="D95" s="8"/>
      <c r="E95" s="9">
        <v>1620.5396554255599</v>
      </c>
      <c r="F95" s="11"/>
    </row>
    <row r="96" spans="1:6" x14ac:dyDescent="0.35">
      <c r="A96" s="1" t="s">
        <v>51</v>
      </c>
      <c r="B96" s="16" t="s">
        <v>40</v>
      </c>
      <c r="C96" s="17" t="s">
        <v>3</v>
      </c>
      <c r="D96" s="18"/>
      <c r="E96" s="19">
        <v>1243.4696917976621</v>
      </c>
      <c r="F96" s="3"/>
    </row>
    <row r="97" spans="1:6" x14ac:dyDescent="0.35">
      <c r="A97" s="1" t="s">
        <v>51</v>
      </c>
      <c r="B97" s="16" t="s">
        <v>40</v>
      </c>
      <c r="C97" s="16"/>
      <c r="D97" s="1" t="s">
        <v>6</v>
      </c>
      <c r="E97" s="2">
        <v>22.7710642592175</v>
      </c>
      <c r="F97" s="3" t="s">
        <v>17</v>
      </c>
    </row>
    <row r="98" spans="1:6" x14ac:dyDescent="0.35">
      <c r="A98" s="1" t="s">
        <v>51</v>
      </c>
      <c r="B98" s="16" t="s">
        <v>40</v>
      </c>
      <c r="C98" s="16"/>
      <c r="D98" s="1" t="s">
        <v>8</v>
      </c>
      <c r="E98" s="2">
        <v>1204.1226275384445</v>
      </c>
      <c r="F98" s="3" t="s">
        <v>17</v>
      </c>
    </row>
    <row r="99" spans="1:6" x14ac:dyDescent="0.35">
      <c r="A99" s="1" t="s">
        <v>51</v>
      </c>
      <c r="B99" s="16" t="s">
        <v>40</v>
      </c>
      <c r="C99" s="16"/>
      <c r="D99" s="1" t="s">
        <v>10</v>
      </c>
      <c r="E99" s="2">
        <v>16.576000000000001</v>
      </c>
      <c r="F99" s="3" t="s">
        <v>11</v>
      </c>
    </row>
    <row r="100" spans="1:6" x14ac:dyDescent="0.35">
      <c r="A100" s="1" t="s">
        <v>51</v>
      </c>
      <c r="B100" s="16" t="s">
        <v>40</v>
      </c>
      <c r="C100" s="16"/>
      <c r="D100" s="1" t="s">
        <v>18</v>
      </c>
      <c r="E100" s="2">
        <v>280.18245198139698</v>
      </c>
      <c r="F100" s="3" t="s">
        <v>17</v>
      </c>
    </row>
    <row r="101" spans="1:6" x14ac:dyDescent="0.35">
      <c r="A101" s="1" t="s">
        <v>51</v>
      </c>
      <c r="B101" s="16" t="s">
        <v>40</v>
      </c>
      <c r="C101" s="16"/>
      <c r="D101" s="1" t="s">
        <v>4</v>
      </c>
      <c r="E101" s="2">
        <v>13.15380559704478</v>
      </c>
      <c r="F101" s="3" t="s">
        <v>17</v>
      </c>
    </row>
    <row r="102" spans="1:6" x14ac:dyDescent="0.35">
      <c r="A102" s="1" t="s">
        <v>51</v>
      </c>
      <c r="B102" s="16" t="s">
        <v>40</v>
      </c>
      <c r="C102" s="16"/>
      <c r="D102" s="1" t="s">
        <v>6</v>
      </c>
      <c r="E102" s="2">
        <v>18.395579990640162</v>
      </c>
      <c r="F102" s="3" t="s">
        <v>17</v>
      </c>
    </row>
    <row r="103" spans="1:6" x14ac:dyDescent="0.35">
      <c r="A103" s="1" t="s">
        <v>51</v>
      </c>
      <c r="B103" s="16" t="s">
        <v>40</v>
      </c>
      <c r="C103" s="16"/>
      <c r="D103" s="1" t="s">
        <v>8</v>
      </c>
      <c r="E103" s="2">
        <v>64.528126058815886</v>
      </c>
      <c r="F103" s="3" t="s">
        <v>17</v>
      </c>
    </row>
    <row r="104" spans="1:6" x14ac:dyDescent="0.35">
      <c r="A104" s="1" t="s">
        <v>51</v>
      </c>
      <c r="B104" s="13" t="s">
        <v>40</v>
      </c>
      <c r="C104" s="13"/>
      <c r="D104" s="8"/>
      <c r="E104" s="9">
        <v>1629.7483279905871</v>
      </c>
      <c r="F104" s="11"/>
    </row>
    <row r="105" spans="1:6" x14ac:dyDescent="0.35">
      <c r="A105" s="1" t="s">
        <v>51</v>
      </c>
      <c r="B105" s="16" t="s">
        <v>40</v>
      </c>
      <c r="C105" s="17" t="s">
        <v>3</v>
      </c>
      <c r="D105" s="18"/>
      <c r="E105" s="19">
        <v>1252.6331284114715</v>
      </c>
      <c r="F105" s="3"/>
    </row>
    <row r="106" spans="1:6" x14ac:dyDescent="0.35">
      <c r="A106" s="1" t="s">
        <v>51</v>
      </c>
      <c r="B106" s="16" t="s">
        <v>40</v>
      </c>
      <c r="C106" s="16"/>
      <c r="D106" s="1" t="s">
        <v>6</v>
      </c>
      <c r="E106" s="2">
        <v>22.510064259217291</v>
      </c>
      <c r="F106" s="3" t="s">
        <v>17</v>
      </c>
    </row>
    <row r="107" spans="1:6" x14ac:dyDescent="0.35">
      <c r="A107" s="1" t="s">
        <v>51</v>
      </c>
      <c r="B107" s="16" t="s">
        <v>40</v>
      </c>
      <c r="C107" s="16"/>
      <c r="D107" s="1" t="s">
        <v>8</v>
      </c>
      <c r="E107" s="2">
        <v>1213.5480641522543</v>
      </c>
      <c r="F107" s="3" t="s">
        <v>17</v>
      </c>
    </row>
    <row r="108" spans="1:6" x14ac:dyDescent="0.35">
      <c r="A108" s="1" t="s">
        <v>51</v>
      </c>
      <c r="B108" s="16" t="s">
        <v>40</v>
      </c>
      <c r="C108" s="16"/>
      <c r="D108" s="1" t="s">
        <v>10</v>
      </c>
      <c r="E108" s="2">
        <v>16.574999999999999</v>
      </c>
      <c r="F108" s="3" t="s">
        <v>11</v>
      </c>
    </row>
    <row r="109" spans="1:6" x14ac:dyDescent="0.35">
      <c r="A109" s="1" t="s">
        <v>51</v>
      </c>
      <c r="B109" s="16" t="s">
        <v>40</v>
      </c>
      <c r="C109" s="16"/>
      <c r="D109" s="1" t="s">
        <v>18</v>
      </c>
      <c r="E109" s="2">
        <v>280.18230806316899</v>
      </c>
      <c r="F109" s="3" t="s">
        <v>17</v>
      </c>
    </row>
    <row r="110" spans="1:6" x14ac:dyDescent="0.35">
      <c r="A110" s="1" t="s">
        <v>51</v>
      </c>
      <c r="B110" s="16" t="s">
        <v>40</v>
      </c>
      <c r="C110" s="16"/>
      <c r="D110" s="1" t="s">
        <v>4</v>
      </c>
      <c r="E110" s="2">
        <v>13.153780713306329</v>
      </c>
      <c r="F110" s="3" t="s">
        <v>17</v>
      </c>
    </row>
    <row r="111" spans="1:6" x14ac:dyDescent="0.35">
      <c r="A111" s="1" t="s">
        <v>51</v>
      </c>
      <c r="B111" s="16" t="s">
        <v>40</v>
      </c>
      <c r="C111" s="16"/>
      <c r="D111" s="1" t="s">
        <v>6</v>
      </c>
      <c r="E111" s="2">
        <v>18.39557999064041</v>
      </c>
      <c r="F111" s="3" t="s">
        <v>17</v>
      </c>
    </row>
    <row r="112" spans="1:6" x14ac:dyDescent="0.35">
      <c r="A112" s="1" t="s">
        <v>51</v>
      </c>
      <c r="B112" s="16" t="s">
        <v>40</v>
      </c>
      <c r="C112" s="16"/>
      <c r="D112" s="1" t="s">
        <v>8</v>
      </c>
      <c r="E112" s="2">
        <v>64.573530811999731</v>
      </c>
      <c r="F112" s="3" t="s">
        <v>17</v>
      </c>
    </row>
    <row r="113" spans="1:6" x14ac:dyDescent="0.35">
      <c r="A113" s="1" t="s">
        <v>51</v>
      </c>
      <c r="B113" s="13" t="s">
        <v>44</v>
      </c>
      <c r="C113" s="13"/>
      <c r="D113" s="8"/>
      <c r="E113" s="9">
        <v>751.73997621823207</v>
      </c>
      <c r="F113" s="11"/>
    </row>
    <row r="114" spans="1:6" x14ac:dyDescent="0.35">
      <c r="A114" s="1" t="s">
        <v>51</v>
      </c>
      <c r="B114" s="16" t="s">
        <v>44</v>
      </c>
      <c r="C114" s="17" t="s">
        <v>3</v>
      </c>
      <c r="D114" s="18"/>
      <c r="E114" s="19">
        <v>243.95233344725045</v>
      </c>
      <c r="F114" s="3"/>
    </row>
    <row r="115" spans="1:6" x14ac:dyDescent="0.35">
      <c r="A115" s="1" t="s">
        <v>51</v>
      </c>
      <c r="B115" s="16" t="s">
        <v>44</v>
      </c>
      <c r="C115" s="16"/>
      <c r="D115" s="1" t="s">
        <v>18</v>
      </c>
      <c r="E115" s="2">
        <v>167.51267392891501</v>
      </c>
      <c r="F115" s="3" t="s">
        <v>17</v>
      </c>
    </row>
    <row r="116" spans="1:6" x14ac:dyDescent="0.35">
      <c r="A116" s="1" t="s">
        <v>51</v>
      </c>
      <c r="B116" s="16" t="s">
        <v>44</v>
      </c>
      <c r="C116" s="16"/>
      <c r="D116" s="1" t="s">
        <v>4</v>
      </c>
      <c r="E116" s="2">
        <v>4.8175097137868406</v>
      </c>
      <c r="F116" s="3" t="s">
        <v>17</v>
      </c>
    </row>
    <row r="117" spans="1:6" x14ac:dyDescent="0.35">
      <c r="A117" s="1" t="s">
        <v>51</v>
      </c>
      <c r="B117" s="16" t="s">
        <v>44</v>
      </c>
      <c r="C117" s="16"/>
      <c r="D117" s="1" t="s">
        <v>6</v>
      </c>
      <c r="E117" s="2">
        <v>48.423147015190779</v>
      </c>
      <c r="F117" s="3" t="s">
        <v>17</v>
      </c>
    </row>
    <row r="118" spans="1:6" x14ac:dyDescent="0.35">
      <c r="A118" s="1" t="s">
        <v>51</v>
      </c>
      <c r="B118" s="16" t="s">
        <v>44</v>
      </c>
      <c r="C118" s="16"/>
      <c r="D118" s="1" t="s">
        <v>10</v>
      </c>
      <c r="E118" s="2">
        <v>6.1140000000000008</v>
      </c>
      <c r="F118" s="3" t="s">
        <v>11</v>
      </c>
    </row>
    <row r="119" spans="1:6" x14ac:dyDescent="0.35">
      <c r="A119" s="1" t="s">
        <v>51</v>
      </c>
      <c r="B119" s="16" t="s">
        <v>44</v>
      </c>
      <c r="C119" s="17" t="s">
        <v>12</v>
      </c>
      <c r="D119" s="18"/>
      <c r="E119" s="19">
        <v>250.04751916598315</v>
      </c>
      <c r="F119" s="3"/>
    </row>
    <row r="120" spans="1:6" x14ac:dyDescent="0.35">
      <c r="A120" s="1" t="s">
        <v>51</v>
      </c>
      <c r="B120" s="16" t="s">
        <v>44</v>
      </c>
      <c r="C120" s="16"/>
      <c r="D120" s="1" t="s">
        <v>6</v>
      </c>
      <c r="E120" s="2">
        <v>63.092268016155018</v>
      </c>
      <c r="F120" s="3" t="s">
        <v>5</v>
      </c>
    </row>
    <row r="121" spans="1:6" x14ac:dyDescent="0.35">
      <c r="A121" s="1" t="s">
        <v>51</v>
      </c>
      <c r="B121" s="16" t="s">
        <v>44</v>
      </c>
      <c r="C121" s="16"/>
      <c r="D121" s="1" t="s">
        <v>16</v>
      </c>
      <c r="E121" s="2">
        <v>168.81613116808842</v>
      </c>
      <c r="F121" s="3" t="s">
        <v>5</v>
      </c>
    </row>
    <row r="122" spans="1:6" x14ac:dyDescent="0.35">
      <c r="A122" s="1" t="s">
        <v>51</v>
      </c>
      <c r="B122" s="16" t="s">
        <v>44</v>
      </c>
      <c r="C122" s="16"/>
      <c r="D122" s="1" t="s">
        <v>10</v>
      </c>
      <c r="E122" s="2">
        <v>3.4239999999999999</v>
      </c>
      <c r="F122" s="3" t="s">
        <v>11</v>
      </c>
    </row>
    <row r="123" spans="1:6" x14ac:dyDescent="0.35">
      <c r="A123" s="1" t="s">
        <v>51</v>
      </c>
      <c r="B123" s="16" t="s">
        <v>44</v>
      </c>
      <c r="C123" s="17" t="s">
        <v>23</v>
      </c>
      <c r="D123" s="18"/>
      <c r="E123" s="19">
        <v>248.73350360499859</v>
      </c>
      <c r="F123" s="3"/>
    </row>
    <row r="124" spans="1:6" x14ac:dyDescent="0.35">
      <c r="A124" s="1" t="s">
        <v>51</v>
      </c>
      <c r="B124" s="16" t="s">
        <v>44</v>
      </c>
      <c r="C124" s="16"/>
      <c r="D124" s="1" t="s">
        <v>4</v>
      </c>
      <c r="E124" s="2">
        <v>22.906739413880505</v>
      </c>
      <c r="F124" s="3" t="s">
        <v>5</v>
      </c>
    </row>
    <row r="125" spans="1:6" x14ac:dyDescent="0.35">
      <c r="A125" s="1" t="s">
        <v>51</v>
      </c>
      <c r="B125" s="16" t="s">
        <v>44</v>
      </c>
      <c r="C125" s="16"/>
      <c r="D125" s="1" t="s">
        <v>6</v>
      </c>
      <c r="E125" s="2">
        <v>71.566370307170303</v>
      </c>
      <c r="F125" s="3" t="s">
        <v>5</v>
      </c>
    </row>
    <row r="126" spans="1:6" x14ac:dyDescent="0.35">
      <c r="A126" s="1" t="s">
        <v>51</v>
      </c>
      <c r="B126" s="16" t="s">
        <v>44</v>
      </c>
      <c r="C126" s="16"/>
      <c r="D126" s="1" t="s">
        <v>16</v>
      </c>
      <c r="E126" s="2">
        <v>135.79776679897611</v>
      </c>
      <c r="F126" s="3" t="s">
        <v>5</v>
      </c>
    </row>
    <row r="127" spans="1:6" x14ac:dyDescent="0.35">
      <c r="A127" s="1" t="s">
        <v>51</v>
      </c>
      <c r="B127" s="16" t="s">
        <v>44</v>
      </c>
      <c r="C127" s="16"/>
      <c r="D127" s="1" t="s">
        <v>10</v>
      </c>
      <c r="E127" s="2">
        <v>1.8</v>
      </c>
      <c r="F127" s="3" t="s">
        <v>11</v>
      </c>
    </row>
    <row r="128" spans="1:6" x14ac:dyDescent="0.35">
      <c r="A128" s="1" t="s">
        <v>51</v>
      </c>
      <c r="B128" s="13" t="s">
        <v>24</v>
      </c>
      <c r="C128" s="13"/>
      <c r="D128" s="8"/>
      <c r="E128" s="9">
        <v>6720.7940384253889</v>
      </c>
      <c r="F128" s="10"/>
    </row>
    <row r="129" spans="1:6" x14ac:dyDescent="0.35">
      <c r="A129" s="1" t="s">
        <v>51</v>
      </c>
      <c r="B129" s="16" t="s">
        <v>24</v>
      </c>
      <c r="C129" s="17" t="s">
        <v>3</v>
      </c>
      <c r="D129" s="18"/>
      <c r="E129" s="19">
        <v>3021.5283016843468</v>
      </c>
      <c r="F129" s="3"/>
    </row>
    <row r="130" spans="1:6" x14ac:dyDescent="0.35">
      <c r="A130" s="1" t="s">
        <v>51</v>
      </c>
      <c r="B130" s="16" t="s">
        <v>24</v>
      </c>
      <c r="C130" s="16"/>
      <c r="D130" s="1" t="s">
        <v>18</v>
      </c>
      <c r="E130" s="2">
        <v>462.648128366626</v>
      </c>
      <c r="F130" s="3" t="s">
        <v>5</v>
      </c>
    </row>
    <row r="131" spans="1:6" x14ac:dyDescent="0.35">
      <c r="A131" s="1" t="s">
        <v>51</v>
      </c>
      <c r="B131" s="16" t="s">
        <v>24</v>
      </c>
      <c r="C131" s="16"/>
      <c r="D131" s="1" t="s">
        <v>4</v>
      </c>
      <c r="E131" s="2">
        <v>101.76628720490767</v>
      </c>
      <c r="F131" s="3" t="s">
        <v>5</v>
      </c>
    </row>
    <row r="132" spans="1:6" x14ac:dyDescent="0.35">
      <c r="A132" s="1" t="s">
        <v>51</v>
      </c>
      <c r="B132" s="16" t="s">
        <v>24</v>
      </c>
      <c r="C132" s="16"/>
      <c r="D132" s="1" t="s">
        <v>6</v>
      </c>
      <c r="E132" s="2">
        <v>661.71015324384643</v>
      </c>
      <c r="F132" s="3" t="s">
        <v>5</v>
      </c>
    </row>
    <row r="133" spans="1:6" x14ac:dyDescent="0.35">
      <c r="A133" s="1" t="s">
        <v>51</v>
      </c>
      <c r="B133" s="16" t="s">
        <v>24</v>
      </c>
      <c r="C133" s="16"/>
      <c r="D133" s="1" t="s">
        <v>8</v>
      </c>
      <c r="E133" s="2">
        <v>452.16587347194582</v>
      </c>
      <c r="F133" s="3" t="s">
        <v>17</v>
      </c>
    </row>
    <row r="134" spans="1:6" x14ac:dyDescent="0.35">
      <c r="A134" s="1" t="s">
        <v>51</v>
      </c>
      <c r="B134" s="16" t="s">
        <v>24</v>
      </c>
      <c r="C134" s="16"/>
      <c r="D134" s="1" t="s">
        <v>16</v>
      </c>
      <c r="E134" s="2">
        <v>1257.3221297606615</v>
      </c>
      <c r="F134" s="3" t="s">
        <v>5</v>
      </c>
    </row>
    <row r="135" spans="1:6" x14ac:dyDescent="0.35">
      <c r="A135" s="1" t="s">
        <v>51</v>
      </c>
      <c r="B135" s="16" t="s">
        <v>24</v>
      </c>
      <c r="C135" s="16"/>
      <c r="D135" s="1" t="s">
        <v>10</v>
      </c>
      <c r="E135" s="2">
        <v>23.541000000000004</v>
      </c>
      <c r="F135" s="3" t="s">
        <v>11</v>
      </c>
    </row>
    <row r="136" spans="1:6" x14ac:dyDescent="0.35">
      <c r="A136" s="1" t="s">
        <v>51</v>
      </c>
      <c r="B136" s="16" t="s">
        <v>24</v>
      </c>
      <c r="C136" s="17" t="s">
        <v>12</v>
      </c>
      <c r="D136" s="18"/>
      <c r="E136" s="19">
        <v>2470.7075837714769</v>
      </c>
      <c r="F136" s="3"/>
    </row>
    <row r="137" spans="1:6" x14ac:dyDescent="0.35">
      <c r="A137" s="1" t="s">
        <v>51</v>
      </c>
      <c r="B137" s="16" t="s">
        <v>24</v>
      </c>
      <c r="C137" s="16"/>
      <c r="D137" s="1" t="s">
        <v>4</v>
      </c>
      <c r="E137" s="2">
        <v>514.65329293272896</v>
      </c>
      <c r="F137" s="3" t="s">
        <v>5</v>
      </c>
    </row>
    <row r="138" spans="1:6" x14ac:dyDescent="0.35">
      <c r="A138" s="1" t="s">
        <v>51</v>
      </c>
      <c r="B138" s="16" t="s">
        <v>24</v>
      </c>
      <c r="C138" s="16"/>
      <c r="D138" s="1" t="s">
        <v>6</v>
      </c>
      <c r="E138" s="2">
        <v>679.71799208241646</v>
      </c>
      <c r="F138" s="3" t="s">
        <v>5</v>
      </c>
    </row>
    <row r="139" spans="1:6" x14ac:dyDescent="0.35">
      <c r="A139" s="1" t="s">
        <v>51</v>
      </c>
      <c r="B139" s="16" t="s">
        <v>24</v>
      </c>
      <c r="C139" s="16"/>
      <c r="D139" s="1" t="s">
        <v>7</v>
      </c>
      <c r="E139" s="2">
        <v>85.721103142774496</v>
      </c>
      <c r="F139" s="3" t="s">
        <v>5</v>
      </c>
    </row>
    <row r="140" spans="1:6" x14ac:dyDescent="0.35">
      <c r="A140" s="1" t="s">
        <v>51</v>
      </c>
      <c r="B140" s="16" t="s">
        <v>24</v>
      </c>
      <c r="C140" s="16"/>
      <c r="D140" s="1" t="s">
        <v>8</v>
      </c>
      <c r="E140" s="2">
        <v>6.3799113084873103</v>
      </c>
      <c r="F140" s="3" t="s">
        <v>5</v>
      </c>
    </row>
    <row r="141" spans="1:6" x14ac:dyDescent="0.35">
      <c r="A141" s="1" t="s">
        <v>51</v>
      </c>
      <c r="B141" s="16" t="s">
        <v>24</v>
      </c>
      <c r="C141" s="16"/>
      <c r="D141" s="1" t="s">
        <v>9</v>
      </c>
      <c r="E141" s="2">
        <v>52.880114467358297</v>
      </c>
      <c r="F141" s="3" t="s">
        <v>5</v>
      </c>
    </row>
    <row r="142" spans="1:6" x14ac:dyDescent="0.35">
      <c r="A142" s="1" t="s">
        <v>51</v>
      </c>
      <c r="B142" s="16" t="s">
        <v>24</v>
      </c>
      <c r="C142" s="16"/>
      <c r="D142" s="1" t="s">
        <v>16</v>
      </c>
      <c r="E142" s="2">
        <v>1092.3106262848457</v>
      </c>
      <c r="F142" s="3" t="s">
        <v>5</v>
      </c>
    </row>
    <row r="143" spans="1:6" x14ac:dyDescent="0.35">
      <c r="A143" s="1" t="s">
        <v>51</v>
      </c>
      <c r="B143" s="16" t="s">
        <v>24</v>
      </c>
      <c r="C143" s="16"/>
      <c r="D143" s="1" t="s">
        <v>10</v>
      </c>
      <c r="E143" s="2">
        <v>6.9710000000000001</v>
      </c>
      <c r="F143" s="3" t="s">
        <v>11</v>
      </c>
    </row>
    <row r="144" spans="1:6" x14ac:dyDescent="0.35">
      <c r="A144" s="1" t="s">
        <v>51</v>
      </c>
      <c r="B144" s="16" t="s">
        <v>24</v>
      </c>
      <c r="C144" s="17" t="s">
        <v>23</v>
      </c>
      <c r="D144" s="18"/>
      <c r="E144" s="19">
        <v>863.57604277263204</v>
      </c>
      <c r="F144" s="3"/>
    </row>
    <row r="145" spans="1:6" x14ac:dyDescent="0.35">
      <c r="A145" s="1" t="s">
        <v>51</v>
      </c>
      <c r="B145" s="16" t="s">
        <v>24</v>
      </c>
      <c r="C145" s="16"/>
      <c r="D145" s="1" t="s">
        <v>4</v>
      </c>
      <c r="E145" s="2">
        <v>498.97110413564491</v>
      </c>
      <c r="F145" s="3" t="s">
        <v>5</v>
      </c>
    </row>
    <row r="146" spans="1:6" x14ac:dyDescent="0.35">
      <c r="A146" s="1" t="s">
        <v>51</v>
      </c>
      <c r="B146" s="16" t="s">
        <v>24</v>
      </c>
      <c r="C146" s="16"/>
      <c r="D146" s="1" t="s">
        <v>6</v>
      </c>
      <c r="E146" s="2">
        <v>259.08937632873307</v>
      </c>
      <c r="F146" s="3" t="s">
        <v>5</v>
      </c>
    </row>
    <row r="147" spans="1:6" x14ac:dyDescent="0.35">
      <c r="A147" s="1" t="s">
        <v>51</v>
      </c>
      <c r="B147" s="16" t="s">
        <v>24</v>
      </c>
      <c r="C147" s="16"/>
      <c r="D147" s="1" t="s">
        <v>8</v>
      </c>
      <c r="E147" s="2">
        <v>12.836133040962501</v>
      </c>
      <c r="F147" s="3" t="s">
        <v>5</v>
      </c>
    </row>
    <row r="148" spans="1:6" x14ac:dyDescent="0.35">
      <c r="A148" s="1" t="s">
        <v>51</v>
      </c>
      <c r="B148" s="16" t="s">
        <v>24</v>
      </c>
      <c r="C148" s="16"/>
      <c r="D148" s="1" t="s">
        <v>9</v>
      </c>
      <c r="E148" s="2">
        <v>53.008347042266905</v>
      </c>
      <c r="F148" s="3" t="s">
        <v>5</v>
      </c>
    </row>
    <row r="149" spans="1:6" x14ac:dyDescent="0.35">
      <c r="A149" s="1" t="s">
        <v>51</v>
      </c>
      <c r="B149" s="16" t="s">
        <v>24</v>
      </c>
      <c r="C149" s="16"/>
      <c r="D149" s="1" t="s">
        <v>10</v>
      </c>
      <c r="E149" s="2">
        <v>7.5827514843140307</v>
      </c>
      <c r="F149" s="3" t="s">
        <v>11</v>
      </c>
    </row>
    <row r="150" spans="1:6" x14ac:dyDescent="0.35">
      <c r="A150" s="1" t="s">
        <v>51</v>
      </c>
      <c r="B150" s="13" t="s">
        <v>25</v>
      </c>
      <c r="C150" s="13"/>
      <c r="D150" s="8"/>
      <c r="E150" s="9">
        <v>8370.3848838879203</v>
      </c>
      <c r="F150" s="10"/>
    </row>
    <row r="151" spans="1:6" x14ac:dyDescent="0.35">
      <c r="A151" s="1" t="s">
        <v>51</v>
      </c>
      <c r="B151" s="16" t="s">
        <v>25</v>
      </c>
      <c r="C151" s="17" t="s">
        <v>3</v>
      </c>
      <c r="D151" s="18"/>
      <c r="E151" s="19">
        <v>1645.3115434143849</v>
      </c>
      <c r="F151" s="3"/>
    </row>
    <row r="152" spans="1:6" x14ac:dyDescent="0.35">
      <c r="A152" s="1" t="s">
        <v>51</v>
      </c>
      <c r="B152" s="16" t="s">
        <v>25</v>
      </c>
      <c r="C152" s="16"/>
      <c r="D152" s="1" t="s">
        <v>18</v>
      </c>
      <c r="E152" s="2">
        <v>301.01394865369002</v>
      </c>
      <c r="F152" s="3" t="s">
        <v>5</v>
      </c>
    </row>
    <row r="153" spans="1:6" x14ac:dyDescent="0.35">
      <c r="A153" s="1" t="s">
        <v>51</v>
      </c>
      <c r="B153" s="16" t="s">
        <v>25</v>
      </c>
      <c r="C153" s="16"/>
      <c r="D153" s="1" t="s">
        <v>4</v>
      </c>
      <c r="E153" s="2">
        <v>427.04537831717391</v>
      </c>
      <c r="F153" s="3" t="s">
        <v>5</v>
      </c>
    </row>
    <row r="154" spans="1:6" x14ac:dyDescent="0.35">
      <c r="A154" s="1" t="s">
        <v>51</v>
      </c>
      <c r="B154" s="16" t="s">
        <v>25</v>
      </c>
      <c r="C154" s="16"/>
      <c r="D154" s="1" t="s">
        <v>6</v>
      </c>
      <c r="E154" s="2">
        <v>524.41309559651859</v>
      </c>
      <c r="F154" s="3" t="s">
        <v>5</v>
      </c>
    </row>
    <row r="155" spans="1:6" x14ac:dyDescent="0.35">
      <c r="A155" s="1" t="s">
        <v>51</v>
      </c>
      <c r="B155" s="16" t="s">
        <v>25</v>
      </c>
      <c r="C155" s="16"/>
      <c r="D155" s="1" t="s">
        <v>7</v>
      </c>
      <c r="E155" s="2">
        <v>48.867563672695695</v>
      </c>
      <c r="F155" s="3" t="s">
        <v>5</v>
      </c>
    </row>
    <row r="156" spans="1:6" x14ac:dyDescent="0.35">
      <c r="A156" s="1" t="s">
        <v>51</v>
      </c>
      <c r="B156" s="16" t="s">
        <v>25</v>
      </c>
      <c r="C156" s="16"/>
      <c r="D156" s="1" t="s">
        <v>8</v>
      </c>
      <c r="E156" s="2">
        <v>96.181106500012106</v>
      </c>
      <c r="F156" s="3" t="s">
        <v>15</v>
      </c>
    </row>
    <row r="157" spans="1:6" x14ac:dyDescent="0.35">
      <c r="A157" s="1" t="s">
        <v>51</v>
      </c>
      <c r="B157" s="16" t="s">
        <v>25</v>
      </c>
      <c r="C157" s="16"/>
      <c r="D157" s="1" t="s">
        <v>9</v>
      </c>
      <c r="E157" s="2">
        <v>52.867341299818804</v>
      </c>
      <c r="F157" s="3" t="s">
        <v>5</v>
      </c>
    </row>
    <row r="158" spans="1:6" x14ac:dyDescent="0.35">
      <c r="A158" s="1" t="s">
        <v>51</v>
      </c>
      <c r="B158" s="16" t="s">
        <v>25</v>
      </c>
      <c r="C158" s="16"/>
      <c r="D158" s="1" t="s">
        <v>10</v>
      </c>
      <c r="E158" s="2">
        <v>33.18</v>
      </c>
      <c r="F158" s="3" t="s">
        <v>11</v>
      </c>
    </row>
    <row r="159" spans="1:6" x14ac:dyDescent="0.35">
      <c r="A159" s="1" t="s">
        <v>51</v>
      </c>
      <c r="B159" s="16" t="s">
        <v>25</v>
      </c>
      <c r="C159" s="17" t="s">
        <v>12</v>
      </c>
      <c r="D159" s="18"/>
      <c r="E159" s="19">
        <v>2377.1263997661313</v>
      </c>
      <c r="F159" s="3"/>
    </row>
    <row r="160" spans="1:6" x14ac:dyDescent="0.35">
      <c r="A160" s="1" t="s">
        <v>51</v>
      </c>
      <c r="B160" s="16" t="s">
        <v>25</v>
      </c>
      <c r="C160" s="16"/>
      <c r="D160" s="1" t="s">
        <v>18</v>
      </c>
      <c r="E160" s="2">
        <v>574.72584116231496</v>
      </c>
      <c r="F160" s="3" t="s">
        <v>5</v>
      </c>
    </row>
    <row r="161" spans="1:6" x14ac:dyDescent="0.35">
      <c r="A161" s="1" t="s">
        <v>51</v>
      </c>
      <c r="B161" s="16" t="s">
        <v>25</v>
      </c>
      <c r="C161" s="16"/>
      <c r="D161" s="1" t="s">
        <v>4</v>
      </c>
      <c r="E161" s="2">
        <v>17.903518514681704</v>
      </c>
      <c r="F161" s="3" t="s">
        <v>5</v>
      </c>
    </row>
    <row r="162" spans="1:6" x14ac:dyDescent="0.35">
      <c r="A162" s="1" t="s">
        <v>51</v>
      </c>
      <c r="B162" s="16" t="s">
        <v>25</v>
      </c>
      <c r="C162" s="16"/>
      <c r="D162" s="1" t="s">
        <v>6</v>
      </c>
      <c r="E162" s="2">
        <v>739.72584054210745</v>
      </c>
      <c r="F162" s="3" t="s">
        <v>5</v>
      </c>
    </row>
    <row r="163" spans="1:6" x14ac:dyDescent="0.35">
      <c r="A163" s="1" t="s">
        <v>51</v>
      </c>
      <c r="B163" s="16" t="s">
        <v>25</v>
      </c>
      <c r="C163" s="16"/>
      <c r="D163" s="1" t="s">
        <v>9</v>
      </c>
      <c r="E163" s="2">
        <v>21.584468495351601</v>
      </c>
      <c r="F163" s="3" t="s">
        <v>5</v>
      </c>
    </row>
    <row r="164" spans="1:6" x14ac:dyDescent="0.35">
      <c r="A164" s="1" t="s">
        <v>51</v>
      </c>
      <c r="B164" s="16" t="s">
        <v>25</v>
      </c>
      <c r="C164" s="16"/>
      <c r="D164" s="1" t="s">
        <v>16</v>
      </c>
      <c r="E164" s="2">
        <v>933.8642177205279</v>
      </c>
      <c r="F164" s="3" t="s">
        <v>5</v>
      </c>
    </row>
    <row r="165" spans="1:6" x14ac:dyDescent="0.35">
      <c r="A165" s="1" t="s">
        <v>51</v>
      </c>
      <c r="B165" s="16" t="s">
        <v>25</v>
      </c>
      <c r="C165" s="16"/>
      <c r="D165" s="1" t="s">
        <v>10</v>
      </c>
      <c r="E165" s="2">
        <v>13.021000000000001</v>
      </c>
      <c r="F165" s="3" t="s">
        <v>11</v>
      </c>
    </row>
    <row r="166" spans="1:6" x14ac:dyDescent="0.35">
      <c r="A166" s="1" t="s">
        <v>51</v>
      </c>
      <c r="B166" s="16" t="s">
        <v>25</v>
      </c>
      <c r="C166" s="17" t="s">
        <v>23</v>
      </c>
      <c r="D166" s="18"/>
      <c r="E166" s="19">
        <v>2368.4018160056703</v>
      </c>
      <c r="F166" s="3"/>
    </row>
    <row r="167" spans="1:6" x14ac:dyDescent="0.35">
      <c r="A167" s="1" t="s">
        <v>51</v>
      </c>
      <c r="B167" s="16" t="s">
        <v>25</v>
      </c>
      <c r="C167" s="16"/>
      <c r="D167" s="1" t="s">
        <v>6</v>
      </c>
      <c r="E167" s="2">
        <v>563.87319593112022</v>
      </c>
      <c r="F167" s="3" t="s">
        <v>5</v>
      </c>
    </row>
    <row r="168" spans="1:6" x14ac:dyDescent="0.35">
      <c r="A168" s="1" t="s">
        <v>51</v>
      </c>
      <c r="B168" s="16" t="s">
        <v>25</v>
      </c>
      <c r="C168" s="16"/>
      <c r="D168" s="1" t="s">
        <v>16</v>
      </c>
      <c r="E168" s="2">
        <v>1726.4257442180437</v>
      </c>
      <c r="F168" s="3" t="s">
        <v>5</v>
      </c>
    </row>
    <row r="169" spans="1:6" x14ac:dyDescent="0.35">
      <c r="A169" s="1" t="s">
        <v>51</v>
      </c>
      <c r="B169" s="16" t="s">
        <v>25</v>
      </c>
      <c r="C169" s="16"/>
      <c r="D169" s="1" t="s">
        <v>10</v>
      </c>
      <c r="E169" s="2">
        <v>13.229999999999999</v>
      </c>
      <c r="F169" s="3" t="s">
        <v>11</v>
      </c>
    </row>
    <row r="170" spans="1:6" x14ac:dyDescent="0.35">
      <c r="A170" s="1" t="s">
        <v>51</v>
      </c>
      <c r="B170" s="16" t="s">
        <v>25</v>
      </c>
      <c r="C170" s="17" t="s">
        <v>27</v>
      </c>
      <c r="D170" s="18"/>
      <c r="E170" s="19">
        <v>1096.4038141387243</v>
      </c>
      <c r="F170" s="3"/>
    </row>
    <row r="171" spans="1:6" x14ac:dyDescent="0.35">
      <c r="A171" s="1" t="s">
        <v>51</v>
      </c>
      <c r="B171" s="16" t="s">
        <v>25</v>
      </c>
      <c r="C171" s="16"/>
      <c r="D171" s="1" t="s">
        <v>4</v>
      </c>
      <c r="E171" s="2">
        <v>658.11205483034075</v>
      </c>
      <c r="F171" s="3" t="s">
        <v>5</v>
      </c>
    </row>
    <row r="172" spans="1:6" x14ac:dyDescent="0.35">
      <c r="A172" s="1" t="s">
        <v>51</v>
      </c>
      <c r="B172" s="16" t="s">
        <v>25</v>
      </c>
      <c r="C172" s="16"/>
      <c r="D172" s="1" t="s">
        <v>6</v>
      </c>
      <c r="E172" s="2">
        <v>298.29102328236155</v>
      </c>
      <c r="F172" s="3" t="s">
        <v>5</v>
      </c>
    </row>
    <row r="173" spans="1:6" x14ac:dyDescent="0.35">
      <c r="A173" s="1" t="s">
        <v>51</v>
      </c>
      <c r="B173" s="16" t="s">
        <v>25</v>
      </c>
      <c r="C173" s="16"/>
      <c r="D173" s="1" t="s">
        <v>7</v>
      </c>
      <c r="E173" s="2">
        <v>54.088515507732104</v>
      </c>
      <c r="F173" s="3" t="s">
        <v>5</v>
      </c>
    </row>
    <row r="174" spans="1:6" x14ac:dyDescent="0.35">
      <c r="A174" s="1" t="s">
        <v>51</v>
      </c>
      <c r="B174" s="16" t="s">
        <v>25</v>
      </c>
      <c r="C174" s="16"/>
      <c r="D174" s="1" t="s">
        <v>9</v>
      </c>
      <c r="E174" s="2">
        <v>35.282087896259604</v>
      </c>
      <c r="F174" s="3" t="s">
        <v>5</v>
      </c>
    </row>
    <row r="175" spans="1:6" x14ac:dyDescent="0.35">
      <c r="A175" s="1" t="s">
        <v>51</v>
      </c>
      <c r="B175" s="16" t="s">
        <v>25</v>
      </c>
      <c r="C175" s="16"/>
      <c r="D175" s="1" t="s">
        <v>10</v>
      </c>
      <c r="E175" s="2">
        <v>6.7919999999999998</v>
      </c>
      <c r="F175" s="3" t="s">
        <v>11</v>
      </c>
    </row>
    <row r="176" spans="1:6" x14ac:dyDescent="0.35">
      <c r="A176" s="1" t="s">
        <v>51</v>
      </c>
      <c r="B176" s="16" t="s">
        <v>25</v>
      </c>
      <c r="C176" s="17" t="s">
        <v>28</v>
      </c>
      <c r="D176" s="18"/>
      <c r="E176" s="19">
        <v>271.626625404761</v>
      </c>
      <c r="F176" s="3"/>
    </row>
    <row r="177" spans="1:6" x14ac:dyDescent="0.35">
      <c r="A177" s="1" t="s">
        <v>51</v>
      </c>
      <c r="B177" s="16" t="s">
        <v>25</v>
      </c>
      <c r="C177" s="16"/>
      <c r="D177" s="1" t="s">
        <v>4</v>
      </c>
      <c r="E177" s="2">
        <v>186.7012374961229</v>
      </c>
      <c r="F177" s="3" t="s">
        <v>5</v>
      </c>
    </row>
    <row r="178" spans="1:6" x14ac:dyDescent="0.35">
      <c r="A178" s="1" t="s">
        <v>51</v>
      </c>
      <c r="B178" s="16" t="s">
        <v>25</v>
      </c>
      <c r="C178" s="16"/>
      <c r="D178" s="1" t="s">
        <v>6</v>
      </c>
      <c r="E178" s="2">
        <v>37.609258624313085</v>
      </c>
      <c r="F178" s="3" t="s">
        <v>5</v>
      </c>
    </row>
    <row r="179" spans="1:6" x14ac:dyDescent="0.35">
      <c r="A179" s="1" t="s">
        <v>51</v>
      </c>
      <c r="B179" s="16" t="s">
        <v>25</v>
      </c>
      <c r="C179" s="16"/>
      <c r="D179" s="1" t="s">
        <v>10</v>
      </c>
      <c r="E179" s="2">
        <v>1.9390000000000001</v>
      </c>
      <c r="F179" s="3" t="s">
        <v>11</v>
      </c>
    </row>
    <row r="180" spans="1:6" x14ac:dyDescent="0.35">
      <c r="A180" s="1" t="s">
        <v>51</v>
      </c>
      <c r="B180" s="16" t="s">
        <v>25</v>
      </c>
      <c r="C180" s="17" t="s">
        <v>29</v>
      </c>
      <c r="D180" s="18"/>
      <c r="E180" s="19">
        <v>293.09368572560868</v>
      </c>
      <c r="F180" s="3"/>
    </row>
    <row r="181" spans="1:6" x14ac:dyDescent="0.35">
      <c r="A181" s="1" t="s">
        <v>51</v>
      </c>
      <c r="B181" s="16" t="s">
        <v>25</v>
      </c>
      <c r="C181" s="16"/>
      <c r="D181" s="1" t="s">
        <v>4</v>
      </c>
      <c r="E181" s="2">
        <v>187.3560684429149</v>
      </c>
      <c r="F181" s="3" t="s">
        <v>5</v>
      </c>
    </row>
    <row r="182" spans="1:6" x14ac:dyDescent="0.35">
      <c r="A182" s="1" t="s">
        <v>51</v>
      </c>
      <c r="B182" s="16" t="s">
        <v>25</v>
      </c>
      <c r="C182" s="16"/>
      <c r="D182" s="1" t="s">
        <v>6</v>
      </c>
      <c r="E182" s="2">
        <v>63.750073291951814</v>
      </c>
      <c r="F182" s="3" t="s">
        <v>5</v>
      </c>
    </row>
    <row r="183" spans="1:6" x14ac:dyDescent="0.35">
      <c r="A183" s="1" t="s">
        <v>51</v>
      </c>
      <c r="B183" s="16" t="s">
        <v>25</v>
      </c>
      <c r="C183" s="16"/>
      <c r="D183" s="1" t="s">
        <v>7</v>
      </c>
      <c r="E183" s="2">
        <v>6.1302435186245301</v>
      </c>
      <c r="F183" s="3" t="s">
        <v>5</v>
      </c>
    </row>
    <row r="184" spans="1:6" x14ac:dyDescent="0.35">
      <c r="A184" s="1" t="s">
        <v>51</v>
      </c>
      <c r="B184" s="16" t="s">
        <v>25</v>
      </c>
      <c r="C184" s="16"/>
      <c r="D184" s="1" t="s">
        <v>10</v>
      </c>
      <c r="E184" s="2">
        <v>6.516</v>
      </c>
      <c r="F184" s="3" t="s">
        <v>11</v>
      </c>
    </row>
    <row r="185" spans="1:6" x14ac:dyDescent="0.35">
      <c r="A185" s="1" t="s">
        <v>51</v>
      </c>
      <c r="B185" s="16" t="s">
        <v>25</v>
      </c>
      <c r="C185" s="17" t="s">
        <v>30</v>
      </c>
      <c r="D185" s="18"/>
      <c r="E185" s="19">
        <v>292.98030190104151</v>
      </c>
      <c r="F185" s="3"/>
    </row>
    <row r="186" spans="1:6" x14ac:dyDescent="0.35">
      <c r="A186" s="1" t="s">
        <v>51</v>
      </c>
      <c r="B186" s="16" t="s">
        <v>25</v>
      </c>
      <c r="C186" s="16"/>
      <c r="D186" s="1" t="s">
        <v>4</v>
      </c>
      <c r="E186" s="2">
        <v>187.22748354489431</v>
      </c>
      <c r="F186" s="3" t="s">
        <v>5</v>
      </c>
    </row>
    <row r="187" spans="1:6" x14ac:dyDescent="0.35">
      <c r="A187" s="1" t="s">
        <v>51</v>
      </c>
      <c r="B187" s="16" t="s">
        <v>25</v>
      </c>
      <c r="C187" s="16"/>
      <c r="D187" s="1" t="s">
        <v>6</v>
      </c>
      <c r="E187" s="2">
        <v>63.771886619856161</v>
      </c>
      <c r="F187" s="3" t="s">
        <v>5</v>
      </c>
    </row>
    <row r="188" spans="1:6" x14ac:dyDescent="0.35">
      <c r="A188" s="1" t="s">
        <v>51</v>
      </c>
      <c r="B188" s="16" t="s">
        <v>25</v>
      </c>
      <c r="C188" s="16"/>
      <c r="D188" s="1" t="s">
        <v>7</v>
      </c>
      <c r="E188" s="2">
        <v>12.27852063525696</v>
      </c>
      <c r="F188" s="3" t="s">
        <v>5</v>
      </c>
    </row>
    <row r="189" spans="1:6" x14ac:dyDescent="0.35">
      <c r="A189" s="1" t="s">
        <v>51</v>
      </c>
      <c r="B189" s="16" t="s">
        <v>25</v>
      </c>
      <c r="C189" s="16"/>
      <c r="D189" s="1" t="s">
        <v>10</v>
      </c>
      <c r="E189" s="2">
        <v>6.516</v>
      </c>
      <c r="F189" s="3" t="s">
        <v>11</v>
      </c>
    </row>
    <row r="190" spans="1:6" x14ac:dyDescent="0.35">
      <c r="A190" s="1" t="s">
        <v>51</v>
      </c>
      <c r="B190" s="13" t="s">
        <v>21</v>
      </c>
      <c r="C190" s="13"/>
      <c r="D190" s="8"/>
      <c r="E190" s="9">
        <v>2987.8267577673414</v>
      </c>
      <c r="F190" s="11"/>
    </row>
    <row r="191" spans="1:6" x14ac:dyDescent="0.35">
      <c r="A191" s="1" t="s">
        <v>51</v>
      </c>
      <c r="B191" s="16" t="s">
        <v>21</v>
      </c>
      <c r="C191" s="17" t="s">
        <v>3</v>
      </c>
      <c r="D191" s="18"/>
      <c r="E191" s="19">
        <v>418.61789332035488</v>
      </c>
      <c r="F191" s="3"/>
    </row>
    <row r="192" spans="1:6" x14ac:dyDescent="0.35">
      <c r="A192" s="1" t="s">
        <v>51</v>
      </c>
      <c r="B192" s="16" t="s">
        <v>21</v>
      </c>
      <c r="C192" s="16"/>
      <c r="D192" s="1" t="s">
        <v>4</v>
      </c>
      <c r="E192" s="2">
        <v>19.123463732232899</v>
      </c>
      <c r="F192" s="3" t="s">
        <v>5</v>
      </c>
    </row>
    <row r="193" spans="1:6" x14ac:dyDescent="0.35">
      <c r="A193" s="1" t="s">
        <v>51</v>
      </c>
      <c r="B193" s="16" t="s">
        <v>21</v>
      </c>
      <c r="C193" s="16"/>
      <c r="D193" s="1" t="s">
        <v>6</v>
      </c>
      <c r="E193" s="2">
        <v>239.12167090107445</v>
      </c>
      <c r="F193" s="3" t="s">
        <v>5</v>
      </c>
    </row>
    <row r="194" spans="1:6" x14ac:dyDescent="0.35">
      <c r="A194" s="1" t="s">
        <v>51</v>
      </c>
      <c r="B194" s="16" t="s">
        <v>21</v>
      </c>
      <c r="C194" s="16"/>
      <c r="D194" s="1" t="s">
        <v>7</v>
      </c>
      <c r="E194" s="2">
        <v>20.994389292690503</v>
      </c>
      <c r="F194" s="3" t="s">
        <v>5</v>
      </c>
    </row>
    <row r="195" spans="1:6" x14ac:dyDescent="0.35">
      <c r="A195" s="1" t="s">
        <v>51</v>
      </c>
      <c r="B195" s="16" t="s">
        <v>21</v>
      </c>
      <c r="C195" s="16"/>
      <c r="D195" s="1" t="s">
        <v>9</v>
      </c>
      <c r="E195" s="2">
        <v>9.4933082662245418</v>
      </c>
      <c r="F195" s="3" t="s">
        <v>5</v>
      </c>
    </row>
    <row r="196" spans="1:6" x14ac:dyDescent="0.35">
      <c r="A196" s="1" t="s">
        <v>51</v>
      </c>
      <c r="B196" s="16" t="s">
        <v>21</v>
      </c>
      <c r="C196" s="16"/>
      <c r="D196" s="1" t="s">
        <v>16</v>
      </c>
      <c r="E196" s="2">
        <v>100.94824963219301</v>
      </c>
      <c r="F196" s="3" t="s">
        <v>5</v>
      </c>
    </row>
    <row r="197" spans="1:6" x14ac:dyDescent="0.35">
      <c r="A197" s="1" t="s">
        <v>51</v>
      </c>
      <c r="B197" s="16" t="s">
        <v>21</v>
      </c>
      <c r="C197" s="16"/>
      <c r="D197" s="1" t="s">
        <v>10</v>
      </c>
      <c r="E197" s="2">
        <v>12.79</v>
      </c>
      <c r="F197" s="3" t="s">
        <v>11</v>
      </c>
    </row>
    <row r="198" spans="1:6" x14ac:dyDescent="0.35">
      <c r="A198" s="1" t="s">
        <v>51</v>
      </c>
      <c r="B198" s="16" t="s">
        <v>21</v>
      </c>
      <c r="C198" s="17" t="s">
        <v>12</v>
      </c>
      <c r="D198" s="18"/>
      <c r="E198" s="19">
        <v>340.06460749595544</v>
      </c>
      <c r="F198" s="3"/>
    </row>
    <row r="199" spans="1:6" x14ac:dyDescent="0.35">
      <c r="A199" s="1" t="s">
        <v>51</v>
      </c>
      <c r="B199" s="16" t="s">
        <v>21</v>
      </c>
      <c r="C199" s="16"/>
      <c r="D199" s="1" t="s">
        <v>4</v>
      </c>
      <c r="E199" s="2">
        <v>127.1685629633904</v>
      </c>
      <c r="F199" s="3" t="s">
        <v>5</v>
      </c>
    </row>
    <row r="200" spans="1:6" x14ac:dyDescent="0.35">
      <c r="A200" s="1" t="s">
        <v>51</v>
      </c>
      <c r="B200" s="16" t="s">
        <v>21</v>
      </c>
      <c r="C200" s="16"/>
      <c r="D200" s="1" t="s">
        <v>6</v>
      </c>
      <c r="E200" s="2">
        <v>139.84442913660359</v>
      </c>
      <c r="F200" s="3" t="s">
        <v>5</v>
      </c>
    </row>
    <row r="201" spans="1:6" x14ac:dyDescent="0.35">
      <c r="A201" s="1" t="s">
        <v>51</v>
      </c>
      <c r="B201" s="16" t="s">
        <v>21</v>
      </c>
      <c r="C201" s="16"/>
      <c r="D201" s="1" t="s">
        <v>10</v>
      </c>
      <c r="E201" s="2">
        <v>10.792999999999999</v>
      </c>
      <c r="F201" s="3" t="s">
        <v>11</v>
      </c>
    </row>
    <row r="202" spans="1:6" x14ac:dyDescent="0.35">
      <c r="A202" s="1" t="s">
        <v>51</v>
      </c>
      <c r="B202" s="16" t="s">
        <v>21</v>
      </c>
      <c r="C202" s="17" t="s">
        <v>23</v>
      </c>
      <c r="D202" s="18"/>
      <c r="E202" s="19">
        <v>641.97667521283961</v>
      </c>
      <c r="F202" s="3"/>
    </row>
    <row r="203" spans="1:6" x14ac:dyDescent="0.35">
      <c r="A203" s="1" t="s">
        <v>51</v>
      </c>
      <c r="B203" s="16" t="s">
        <v>21</v>
      </c>
      <c r="C203" s="16"/>
      <c r="D203" s="1" t="s">
        <v>4</v>
      </c>
      <c r="E203" s="2">
        <v>49.087772486153703</v>
      </c>
      <c r="F203" s="3" t="s">
        <v>5</v>
      </c>
    </row>
    <row r="204" spans="1:6" x14ac:dyDescent="0.35">
      <c r="A204" s="1" t="s">
        <v>51</v>
      </c>
      <c r="B204" s="16" t="s">
        <v>21</v>
      </c>
      <c r="C204" s="16"/>
      <c r="D204" s="1" t="s">
        <v>6</v>
      </c>
      <c r="E204" s="2">
        <v>184.63234520203861</v>
      </c>
      <c r="F204" s="3" t="s">
        <v>5</v>
      </c>
    </row>
    <row r="205" spans="1:6" x14ac:dyDescent="0.35">
      <c r="A205" s="1" t="s">
        <v>51</v>
      </c>
      <c r="B205" s="16" t="s">
        <v>21</v>
      </c>
      <c r="C205" s="16"/>
      <c r="D205" s="1" t="s">
        <v>16</v>
      </c>
      <c r="E205" s="2">
        <v>329.99411661871534</v>
      </c>
      <c r="F205" s="3" t="s">
        <v>5</v>
      </c>
    </row>
    <row r="206" spans="1:6" x14ac:dyDescent="0.35">
      <c r="A206" s="1" t="s">
        <v>51</v>
      </c>
      <c r="B206" s="16" t="s">
        <v>21</v>
      </c>
      <c r="C206" s="16"/>
      <c r="D206" s="1" t="s">
        <v>10</v>
      </c>
      <c r="E206" s="2">
        <v>14.911</v>
      </c>
      <c r="F206" s="3" t="s">
        <v>11</v>
      </c>
    </row>
    <row r="207" spans="1:6" x14ac:dyDescent="0.35">
      <c r="A207" s="1" t="s">
        <v>51</v>
      </c>
      <c r="B207" s="16" t="s">
        <v>21</v>
      </c>
      <c r="C207" s="17" t="s">
        <v>27</v>
      </c>
      <c r="D207" s="18"/>
      <c r="E207" s="19">
        <v>723.02609939305876</v>
      </c>
      <c r="F207" s="3"/>
    </row>
    <row r="208" spans="1:6" x14ac:dyDescent="0.35">
      <c r="A208" s="1" t="s">
        <v>51</v>
      </c>
      <c r="B208" s="16" t="s">
        <v>21</v>
      </c>
      <c r="C208" s="16"/>
      <c r="D208" s="1" t="s">
        <v>6</v>
      </c>
      <c r="E208" s="2">
        <v>169.33296187267879</v>
      </c>
      <c r="F208" s="3" t="s">
        <v>5</v>
      </c>
    </row>
    <row r="209" spans="1:6" x14ac:dyDescent="0.35">
      <c r="A209" s="1" t="s">
        <v>51</v>
      </c>
      <c r="B209" s="16" t="s">
        <v>21</v>
      </c>
      <c r="C209" s="16"/>
      <c r="D209" s="1" t="s">
        <v>16</v>
      </c>
      <c r="E209" s="2">
        <v>481.48104054953808</v>
      </c>
      <c r="F209" s="3" t="s">
        <v>5</v>
      </c>
    </row>
    <row r="210" spans="1:6" x14ac:dyDescent="0.35">
      <c r="A210" s="1" t="s">
        <v>51</v>
      </c>
      <c r="B210" s="16" t="s">
        <v>21</v>
      </c>
      <c r="C210" s="16"/>
      <c r="D210" s="1" t="s">
        <v>10</v>
      </c>
      <c r="E210" s="2">
        <v>14.911</v>
      </c>
      <c r="F210" s="3" t="s">
        <v>11</v>
      </c>
    </row>
    <row r="211" spans="1:6" x14ac:dyDescent="0.35">
      <c r="A211" s="1" t="s">
        <v>51</v>
      </c>
      <c r="B211" s="16" t="s">
        <v>21</v>
      </c>
      <c r="C211" s="17" t="s">
        <v>28</v>
      </c>
      <c r="D211" s="18"/>
      <c r="E211" s="19">
        <v>859.71466921082242</v>
      </c>
      <c r="F211" s="3"/>
    </row>
    <row r="212" spans="1:6" x14ac:dyDescent="0.35">
      <c r="A212" s="1" t="s">
        <v>51</v>
      </c>
      <c r="B212" s="16" t="s">
        <v>21</v>
      </c>
      <c r="C212" s="16"/>
      <c r="D212" s="1" t="s">
        <v>4</v>
      </c>
      <c r="E212" s="2">
        <v>30.909399699762002</v>
      </c>
      <c r="F212" s="3" t="s">
        <v>5</v>
      </c>
    </row>
    <row r="213" spans="1:6" x14ac:dyDescent="0.35">
      <c r="A213" s="1" t="s">
        <v>51</v>
      </c>
      <c r="B213" s="16" t="s">
        <v>21</v>
      </c>
      <c r="C213" s="16"/>
      <c r="D213" s="1" t="s">
        <v>6</v>
      </c>
      <c r="E213" s="2">
        <v>136.31401639102833</v>
      </c>
      <c r="F213" s="3" t="s">
        <v>5</v>
      </c>
    </row>
    <row r="214" spans="1:6" x14ac:dyDescent="0.35">
      <c r="A214" s="1" t="s">
        <v>51</v>
      </c>
      <c r="B214" s="16" t="s">
        <v>21</v>
      </c>
      <c r="C214" s="16"/>
      <c r="D214" s="1" t="s">
        <v>16</v>
      </c>
      <c r="E214" s="2">
        <v>640.04746570448572</v>
      </c>
      <c r="F214" s="3" t="s">
        <v>5</v>
      </c>
    </row>
    <row r="215" spans="1:6" x14ac:dyDescent="0.35">
      <c r="A215" s="1" t="s">
        <v>51</v>
      </c>
      <c r="B215" s="16" t="s">
        <v>21</v>
      </c>
      <c r="C215" s="16"/>
      <c r="D215" s="1" t="s">
        <v>10</v>
      </c>
      <c r="E215" s="2">
        <v>14.911</v>
      </c>
      <c r="F215" s="3" t="s">
        <v>11</v>
      </c>
    </row>
    <row r="216" spans="1:6" x14ac:dyDescent="0.35">
      <c r="A216" s="1" t="s">
        <v>51</v>
      </c>
      <c r="B216" s="13" t="s">
        <v>45</v>
      </c>
      <c r="C216" s="13"/>
      <c r="D216" s="8"/>
      <c r="E216" s="9">
        <v>779.81768490093907</v>
      </c>
      <c r="F216" s="11" t="s">
        <v>26</v>
      </c>
    </row>
    <row r="217" spans="1:6" x14ac:dyDescent="0.35">
      <c r="A217" s="1" t="s">
        <v>51</v>
      </c>
      <c r="B217" s="16" t="s">
        <v>45</v>
      </c>
      <c r="C217" s="17" t="s">
        <v>14</v>
      </c>
      <c r="D217" s="18"/>
      <c r="E217" s="19">
        <v>215.0090667485309</v>
      </c>
      <c r="F217" s="3"/>
    </row>
    <row r="218" spans="1:6" x14ac:dyDescent="0.35">
      <c r="A218" s="1" t="s">
        <v>51</v>
      </c>
      <c r="B218" s="16" t="s">
        <v>45</v>
      </c>
      <c r="C218" s="16"/>
      <c r="D218" s="1" t="s">
        <v>6</v>
      </c>
      <c r="E218" s="2">
        <v>25.914139933753532</v>
      </c>
      <c r="F218" s="3" t="s">
        <v>5</v>
      </c>
    </row>
    <row r="219" spans="1:6" x14ac:dyDescent="0.35">
      <c r="A219" s="1" t="s">
        <v>51</v>
      </c>
      <c r="B219" s="16" t="s">
        <v>45</v>
      </c>
      <c r="C219" s="16"/>
      <c r="D219" s="1" t="s">
        <v>8</v>
      </c>
      <c r="E219" s="2">
        <v>30.6137195641017</v>
      </c>
      <c r="F219" s="3" t="s">
        <v>17</v>
      </c>
    </row>
    <row r="220" spans="1:6" x14ac:dyDescent="0.35">
      <c r="A220" s="1" t="s">
        <v>51</v>
      </c>
      <c r="B220" s="16" t="s">
        <v>45</v>
      </c>
      <c r="C220" s="16"/>
      <c r="D220" s="1" t="s">
        <v>16</v>
      </c>
      <c r="E220" s="2">
        <v>121.02892406381451</v>
      </c>
      <c r="F220" s="3" t="s">
        <v>5</v>
      </c>
    </row>
    <row r="221" spans="1:6" x14ac:dyDescent="0.35">
      <c r="A221" s="1" t="s">
        <v>51</v>
      </c>
      <c r="B221" s="16" t="s">
        <v>45</v>
      </c>
      <c r="C221" s="17" t="s">
        <v>3</v>
      </c>
      <c r="D221" s="18"/>
      <c r="E221" s="19">
        <v>267.10909994759481</v>
      </c>
      <c r="F221" s="3"/>
    </row>
    <row r="222" spans="1:6" x14ac:dyDescent="0.35">
      <c r="A222" s="1" t="s">
        <v>51</v>
      </c>
      <c r="B222" s="16" t="s">
        <v>45</v>
      </c>
      <c r="C222" s="16"/>
      <c r="D222" s="1" t="s">
        <v>4</v>
      </c>
      <c r="E222" s="2">
        <v>7.6413505545806899</v>
      </c>
      <c r="F222" s="3" t="s">
        <v>5</v>
      </c>
    </row>
    <row r="223" spans="1:6" x14ac:dyDescent="0.35">
      <c r="A223" s="1" t="s">
        <v>51</v>
      </c>
      <c r="B223" s="16" t="s">
        <v>45</v>
      </c>
      <c r="C223" s="16"/>
      <c r="D223" s="1" t="s">
        <v>6</v>
      </c>
      <c r="E223" s="2">
        <v>58.585729305882921</v>
      </c>
      <c r="F223" s="3" t="s">
        <v>5</v>
      </c>
    </row>
    <row r="224" spans="1:6" x14ac:dyDescent="0.35">
      <c r="A224" s="1" t="s">
        <v>51</v>
      </c>
      <c r="B224" s="16" t="s">
        <v>45</v>
      </c>
      <c r="C224" s="16"/>
      <c r="D224" s="1" t="s">
        <v>8</v>
      </c>
      <c r="E224" s="2">
        <v>49.530150938091708</v>
      </c>
      <c r="F224" s="3" t="s">
        <v>17</v>
      </c>
    </row>
    <row r="225" spans="1:6" x14ac:dyDescent="0.35">
      <c r="A225" s="1" t="s">
        <v>51</v>
      </c>
      <c r="B225" s="16" t="s">
        <v>45</v>
      </c>
      <c r="C225" s="16"/>
      <c r="D225" s="1" t="s">
        <v>16</v>
      </c>
      <c r="E225" s="2">
        <v>87.488640660576891</v>
      </c>
      <c r="F225" s="3" t="s">
        <v>5</v>
      </c>
    </row>
    <row r="226" spans="1:6" x14ac:dyDescent="0.35">
      <c r="A226" s="1" t="s">
        <v>51</v>
      </c>
      <c r="B226" s="16" t="s">
        <v>45</v>
      </c>
      <c r="C226" s="17" t="s">
        <v>12</v>
      </c>
      <c r="D226" s="18"/>
      <c r="E226" s="19">
        <v>264.63153158993879</v>
      </c>
      <c r="F226" s="3"/>
    </row>
    <row r="227" spans="1:6" x14ac:dyDescent="0.35">
      <c r="A227" s="1" t="s">
        <v>51</v>
      </c>
      <c r="B227" s="16" t="s">
        <v>45</v>
      </c>
      <c r="C227" s="16"/>
      <c r="D227" s="1" t="s">
        <v>4</v>
      </c>
      <c r="E227" s="2">
        <v>164.49423687238701</v>
      </c>
      <c r="F227" s="3" t="s">
        <v>5</v>
      </c>
    </row>
    <row r="228" spans="1:6" x14ac:dyDescent="0.35">
      <c r="A228" s="1" t="s">
        <v>51</v>
      </c>
      <c r="B228" s="16" t="s">
        <v>45</v>
      </c>
      <c r="C228" s="16"/>
      <c r="D228" s="1" t="s">
        <v>6</v>
      </c>
      <c r="E228" s="2">
        <v>56.315666737957606</v>
      </c>
      <c r="F228" s="3" t="s">
        <v>5</v>
      </c>
    </row>
    <row r="229" spans="1:6" x14ac:dyDescent="0.35">
      <c r="A229" s="1" t="s">
        <v>51</v>
      </c>
      <c r="B229" s="16" t="s">
        <v>45</v>
      </c>
      <c r="C229" s="16"/>
      <c r="D229" s="1" t="s">
        <v>16</v>
      </c>
      <c r="E229" s="2">
        <v>30.771407471558501</v>
      </c>
      <c r="F229" s="3" t="s">
        <v>5</v>
      </c>
    </row>
    <row r="230" spans="1:6" x14ac:dyDescent="0.35">
      <c r="A230" s="1" t="s">
        <v>51</v>
      </c>
      <c r="B230" s="16" t="s">
        <v>45</v>
      </c>
      <c r="C230" s="17" t="s">
        <v>23</v>
      </c>
      <c r="D230" s="18"/>
      <c r="E230" s="19">
        <v>33.067986614874428</v>
      </c>
      <c r="F230" s="3"/>
    </row>
    <row r="231" spans="1:6" x14ac:dyDescent="0.35">
      <c r="A231" s="1" t="s">
        <v>51</v>
      </c>
      <c r="B231" s="16" t="s">
        <v>45</v>
      </c>
      <c r="C231" s="16"/>
      <c r="D231" s="1" t="s">
        <v>6</v>
      </c>
      <c r="E231" s="2">
        <v>20.023123254684329</v>
      </c>
      <c r="F231" s="3" t="s">
        <v>5</v>
      </c>
    </row>
    <row r="232" spans="1:6" x14ac:dyDescent="0.35">
      <c r="A232" s="1" t="s">
        <v>51</v>
      </c>
      <c r="B232" s="13" t="s">
        <v>32</v>
      </c>
      <c r="C232" s="13"/>
      <c r="D232" s="8"/>
      <c r="E232" s="9">
        <v>1864.2271022294469</v>
      </c>
      <c r="F232" s="10"/>
    </row>
    <row r="233" spans="1:6" x14ac:dyDescent="0.35">
      <c r="A233" s="1" t="s">
        <v>51</v>
      </c>
      <c r="B233" s="16" t="s">
        <v>32</v>
      </c>
      <c r="C233" s="17" t="s">
        <v>14</v>
      </c>
      <c r="D233" s="18"/>
      <c r="E233" s="19">
        <v>530.48308952251318</v>
      </c>
      <c r="F233" s="3"/>
    </row>
    <row r="234" spans="1:6" x14ac:dyDescent="0.35">
      <c r="A234" s="1" t="s">
        <v>51</v>
      </c>
      <c r="B234" s="16" t="s">
        <v>32</v>
      </c>
      <c r="C234" s="16"/>
      <c r="D234" s="1" t="s">
        <v>4</v>
      </c>
      <c r="E234" s="2">
        <v>156.15257967695712</v>
      </c>
      <c r="F234" s="3" t="s">
        <v>5</v>
      </c>
    </row>
    <row r="235" spans="1:6" x14ac:dyDescent="0.35">
      <c r="A235" s="1" t="s">
        <v>51</v>
      </c>
      <c r="B235" s="16" t="s">
        <v>32</v>
      </c>
      <c r="C235" s="16"/>
      <c r="D235" s="1" t="s">
        <v>6</v>
      </c>
      <c r="E235" s="2">
        <v>161.25487762022991</v>
      </c>
      <c r="F235" s="3" t="s">
        <v>5</v>
      </c>
    </row>
    <row r="236" spans="1:6" x14ac:dyDescent="0.35">
      <c r="A236" s="1" t="s">
        <v>51</v>
      </c>
      <c r="B236" s="16" t="s">
        <v>32</v>
      </c>
      <c r="C236" s="16"/>
      <c r="D236" s="1" t="s">
        <v>7</v>
      </c>
      <c r="E236" s="2">
        <v>93.270511735554805</v>
      </c>
      <c r="F236" s="3" t="s">
        <v>5</v>
      </c>
    </row>
    <row r="237" spans="1:6" x14ac:dyDescent="0.35">
      <c r="A237" s="1" t="s">
        <v>51</v>
      </c>
      <c r="B237" s="16" t="s">
        <v>32</v>
      </c>
      <c r="C237" s="16"/>
      <c r="D237" s="1" t="s">
        <v>16</v>
      </c>
      <c r="E237" s="2">
        <v>97.754679435179014</v>
      </c>
      <c r="F237" s="3" t="s">
        <v>5</v>
      </c>
    </row>
    <row r="238" spans="1:6" x14ac:dyDescent="0.35">
      <c r="A238" s="1" t="s">
        <v>51</v>
      </c>
      <c r="B238" s="16" t="s">
        <v>32</v>
      </c>
      <c r="C238" s="16"/>
      <c r="D238" s="1" t="s">
        <v>10</v>
      </c>
      <c r="E238" s="2">
        <v>13.695999999999998</v>
      </c>
      <c r="F238" s="3" t="s">
        <v>11</v>
      </c>
    </row>
    <row r="239" spans="1:6" x14ac:dyDescent="0.35">
      <c r="A239" s="1" t="s">
        <v>51</v>
      </c>
      <c r="B239" s="16" t="s">
        <v>32</v>
      </c>
      <c r="C239" s="17" t="s">
        <v>3</v>
      </c>
      <c r="D239" s="18"/>
      <c r="E239" s="19">
        <v>818.59124621791977</v>
      </c>
      <c r="F239" s="3"/>
    </row>
    <row r="240" spans="1:6" x14ac:dyDescent="0.35">
      <c r="A240" s="1" t="s">
        <v>51</v>
      </c>
      <c r="B240" s="16" t="s">
        <v>32</v>
      </c>
      <c r="C240" s="16"/>
      <c r="D240" s="1" t="s">
        <v>4</v>
      </c>
      <c r="E240" s="2">
        <v>210.23120517568006</v>
      </c>
      <c r="F240" s="3" t="s">
        <v>5</v>
      </c>
    </row>
    <row r="241" spans="1:6" x14ac:dyDescent="0.35">
      <c r="A241" s="1" t="s">
        <v>51</v>
      </c>
      <c r="B241" s="16" t="s">
        <v>32</v>
      </c>
      <c r="C241" s="16"/>
      <c r="D241" s="1" t="s">
        <v>6</v>
      </c>
      <c r="E241" s="2">
        <v>252.46959564847708</v>
      </c>
      <c r="F241" s="3" t="s">
        <v>5</v>
      </c>
    </row>
    <row r="242" spans="1:6" x14ac:dyDescent="0.35">
      <c r="A242" s="1" t="s">
        <v>51</v>
      </c>
      <c r="B242" s="16" t="s">
        <v>32</v>
      </c>
      <c r="C242" s="16"/>
      <c r="D242" s="1" t="s">
        <v>7</v>
      </c>
      <c r="E242" s="2">
        <v>14.395749830762201</v>
      </c>
      <c r="F242" s="3" t="s">
        <v>5</v>
      </c>
    </row>
    <row r="243" spans="1:6" x14ac:dyDescent="0.35">
      <c r="A243" s="1" t="s">
        <v>51</v>
      </c>
      <c r="B243" s="16" t="s">
        <v>32</v>
      </c>
      <c r="C243" s="16"/>
      <c r="D243" s="1" t="s">
        <v>8</v>
      </c>
      <c r="E243" s="2">
        <v>32.862499942472802</v>
      </c>
      <c r="F243" s="3" t="s">
        <v>5</v>
      </c>
    </row>
    <row r="244" spans="1:6" x14ac:dyDescent="0.35">
      <c r="A244" s="1" t="s">
        <v>51</v>
      </c>
      <c r="B244" s="16" t="s">
        <v>32</v>
      </c>
      <c r="C244" s="16"/>
      <c r="D244" s="1" t="s">
        <v>9</v>
      </c>
      <c r="E244" s="2">
        <v>7.1345450324729107</v>
      </c>
      <c r="F244" s="3" t="s">
        <v>5</v>
      </c>
    </row>
    <row r="245" spans="1:6" x14ac:dyDescent="0.35">
      <c r="A245" s="1" t="s">
        <v>51</v>
      </c>
      <c r="B245" s="16" t="s">
        <v>32</v>
      </c>
      <c r="C245" s="16"/>
      <c r="D245" s="1" t="s">
        <v>16</v>
      </c>
      <c r="E245" s="2">
        <v>286.78818766710219</v>
      </c>
      <c r="F245" s="3" t="s">
        <v>5</v>
      </c>
    </row>
    <row r="246" spans="1:6" x14ac:dyDescent="0.35">
      <c r="A246" s="1" t="s">
        <v>51</v>
      </c>
      <c r="B246" s="16" t="s">
        <v>32</v>
      </c>
      <c r="C246" s="16"/>
      <c r="D246" s="1" t="s">
        <v>10</v>
      </c>
      <c r="E246" s="2">
        <v>9.3339999999999996</v>
      </c>
      <c r="F246" s="3" t="s">
        <v>11</v>
      </c>
    </row>
    <row r="247" spans="1:6" x14ac:dyDescent="0.35">
      <c r="A247" s="1" t="s">
        <v>51</v>
      </c>
      <c r="B247" s="16" t="s">
        <v>32</v>
      </c>
      <c r="C247" s="17" t="s">
        <v>12</v>
      </c>
      <c r="D247" s="18"/>
      <c r="E247" s="19">
        <v>515.15276648901397</v>
      </c>
      <c r="F247" s="3"/>
    </row>
    <row r="248" spans="1:6" x14ac:dyDescent="0.35">
      <c r="A248" s="1" t="s">
        <v>51</v>
      </c>
      <c r="B248" s="16" t="s">
        <v>32</v>
      </c>
      <c r="C248" s="16"/>
      <c r="D248" s="1" t="s">
        <v>6</v>
      </c>
      <c r="E248" s="2">
        <v>183.13258343076862</v>
      </c>
      <c r="F248" s="3" t="s">
        <v>5</v>
      </c>
    </row>
    <row r="249" spans="1:6" x14ac:dyDescent="0.35">
      <c r="A249" s="1" t="s">
        <v>51</v>
      </c>
      <c r="B249" s="16" t="s">
        <v>32</v>
      </c>
      <c r="C249" s="16"/>
      <c r="D249" s="1" t="s">
        <v>16</v>
      </c>
      <c r="E249" s="2">
        <v>306.12163802578181</v>
      </c>
      <c r="F249" s="3" t="s">
        <v>5</v>
      </c>
    </row>
    <row r="250" spans="1:6" x14ac:dyDescent="0.35">
      <c r="A250" s="1" t="s">
        <v>51</v>
      </c>
      <c r="B250" s="16" t="s">
        <v>32</v>
      </c>
      <c r="C250" s="16"/>
      <c r="D250" s="1" t="s">
        <v>10</v>
      </c>
      <c r="E250" s="2">
        <v>6.8740000000000006</v>
      </c>
      <c r="F250" s="3" t="s">
        <v>11</v>
      </c>
    </row>
    <row r="251" spans="1:6" x14ac:dyDescent="0.35">
      <c r="A251" s="1" t="s">
        <v>51</v>
      </c>
      <c r="B251" s="13" t="s">
        <v>33</v>
      </c>
      <c r="C251" s="13"/>
      <c r="D251" s="8"/>
      <c r="E251" s="9">
        <v>1802.0602501488499</v>
      </c>
      <c r="F251" s="10"/>
    </row>
    <row r="252" spans="1:6" x14ac:dyDescent="0.35">
      <c r="A252" s="1" t="s">
        <v>51</v>
      </c>
      <c r="B252" s="16" t="s">
        <v>33</v>
      </c>
      <c r="C252" s="17" t="s">
        <v>14</v>
      </c>
      <c r="D252" s="18"/>
      <c r="E252" s="19">
        <v>439.18035265594284</v>
      </c>
      <c r="F252" s="3"/>
    </row>
    <row r="253" spans="1:6" x14ac:dyDescent="0.35">
      <c r="A253" s="1" t="s">
        <v>51</v>
      </c>
      <c r="B253" s="16" t="s">
        <v>33</v>
      </c>
      <c r="C253" s="16"/>
      <c r="D253" s="1" t="s">
        <v>4</v>
      </c>
      <c r="E253" s="2">
        <v>174.85835649584124</v>
      </c>
      <c r="F253" s="3" t="s">
        <v>5</v>
      </c>
    </row>
    <row r="254" spans="1:6" x14ac:dyDescent="0.35">
      <c r="A254" s="1" t="s">
        <v>51</v>
      </c>
      <c r="B254" s="16" t="s">
        <v>33</v>
      </c>
      <c r="C254" s="16"/>
      <c r="D254" s="1" t="s">
        <v>6</v>
      </c>
      <c r="E254" s="2">
        <v>205.94649616010162</v>
      </c>
      <c r="F254" s="3" t="s">
        <v>5</v>
      </c>
    </row>
    <row r="255" spans="1:6" x14ac:dyDescent="0.35">
      <c r="A255" s="1" t="s">
        <v>51</v>
      </c>
      <c r="B255" s="16" t="s">
        <v>33</v>
      </c>
      <c r="C255" s="16"/>
      <c r="D255" s="1" t="s">
        <v>10</v>
      </c>
      <c r="E255" s="2">
        <v>6.9930000000000003</v>
      </c>
      <c r="F255" s="3" t="s">
        <v>11</v>
      </c>
    </row>
    <row r="256" spans="1:6" x14ac:dyDescent="0.35">
      <c r="A256" s="1" t="s">
        <v>51</v>
      </c>
      <c r="B256" s="16" t="s">
        <v>33</v>
      </c>
      <c r="C256" s="17" t="s">
        <v>3</v>
      </c>
      <c r="D256" s="18"/>
      <c r="E256" s="19">
        <v>720.59507839111848</v>
      </c>
      <c r="F256" s="3"/>
    </row>
    <row r="257" spans="1:6" x14ac:dyDescent="0.35">
      <c r="A257" s="1" t="s">
        <v>51</v>
      </c>
      <c r="B257" s="16" t="s">
        <v>33</v>
      </c>
      <c r="C257" s="16"/>
      <c r="D257" s="1" t="s">
        <v>4</v>
      </c>
      <c r="E257" s="2">
        <v>53.49</v>
      </c>
      <c r="F257" s="3" t="s">
        <v>5</v>
      </c>
    </row>
    <row r="258" spans="1:6" x14ac:dyDescent="0.35">
      <c r="A258" s="1" t="s">
        <v>51</v>
      </c>
      <c r="B258" s="16" t="s">
        <v>33</v>
      </c>
      <c r="C258" s="16"/>
      <c r="D258" s="1" t="s">
        <v>6</v>
      </c>
      <c r="E258" s="2">
        <v>169.65920065507635</v>
      </c>
      <c r="F258" s="3" t="s">
        <v>5</v>
      </c>
    </row>
    <row r="259" spans="1:6" x14ac:dyDescent="0.35">
      <c r="A259" s="1" t="s">
        <v>51</v>
      </c>
      <c r="B259" s="16" t="s">
        <v>33</v>
      </c>
      <c r="C259" s="16"/>
      <c r="D259" s="1" t="s">
        <v>7</v>
      </c>
      <c r="E259" s="2">
        <v>74.61</v>
      </c>
      <c r="F259" s="3" t="s">
        <v>5</v>
      </c>
    </row>
    <row r="260" spans="1:6" x14ac:dyDescent="0.35">
      <c r="A260" s="1" t="s">
        <v>51</v>
      </c>
      <c r="B260" s="16" t="s">
        <v>33</v>
      </c>
      <c r="C260" s="16"/>
      <c r="D260" s="1" t="s">
        <v>8</v>
      </c>
      <c r="E260" s="2">
        <v>125.58028427381301</v>
      </c>
      <c r="F260" s="3" t="s">
        <v>5</v>
      </c>
    </row>
    <row r="261" spans="1:6" x14ac:dyDescent="0.35">
      <c r="A261" s="1" t="s">
        <v>51</v>
      </c>
      <c r="B261" s="16" t="s">
        <v>33</v>
      </c>
      <c r="C261" s="16"/>
      <c r="D261" s="1" t="s">
        <v>16</v>
      </c>
      <c r="E261" s="2">
        <v>273.16000000000003</v>
      </c>
      <c r="F261" s="3" t="s">
        <v>5</v>
      </c>
    </row>
    <row r="262" spans="1:6" x14ac:dyDescent="0.35">
      <c r="A262" s="1" t="s">
        <v>51</v>
      </c>
      <c r="B262" s="16" t="s">
        <v>33</v>
      </c>
      <c r="C262" s="16"/>
      <c r="D262" s="1" t="s">
        <v>10</v>
      </c>
      <c r="E262" s="2">
        <v>6.8740000000000006</v>
      </c>
      <c r="F262" s="3" t="s">
        <v>11</v>
      </c>
    </row>
    <row r="263" spans="1:6" x14ac:dyDescent="0.35">
      <c r="A263" s="1" t="s">
        <v>51</v>
      </c>
      <c r="B263" s="16" t="s">
        <v>33</v>
      </c>
      <c r="C263" s="17" t="s">
        <v>12</v>
      </c>
      <c r="D263" s="18"/>
      <c r="E263" s="19">
        <v>642.28481910178823</v>
      </c>
      <c r="F263" s="3"/>
    </row>
    <row r="264" spans="1:6" x14ac:dyDescent="0.35">
      <c r="A264" s="1" t="s">
        <v>51</v>
      </c>
      <c r="B264" s="16" t="s">
        <v>33</v>
      </c>
      <c r="C264" s="16"/>
      <c r="D264" s="1" t="s">
        <v>4</v>
      </c>
      <c r="E264" s="2">
        <v>372.91609847125585</v>
      </c>
      <c r="F264" s="3" t="s">
        <v>5</v>
      </c>
    </row>
    <row r="265" spans="1:6" x14ac:dyDescent="0.35">
      <c r="A265" s="1" t="s">
        <v>51</v>
      </c>
      <c r="B265" s="16" t="s">
        <v>33</v>
      </c>
      <c r="C265" s="16"/>
      <c r="D265" s="1" t="s">
        <v>6</v>
      </c>
      <c r="E265" s="2">
        <v>250.60472063053237</v>
      </c>
      <c r="F265" s="3" t="s">
        <v>5</v>
      </c>
    </row>
    <row r="266" spans="1:6" x14ac:dyDescent="0.35">
      <c r="A266" s="1" t="s">
        <v>51</v>
      </c>
      <c r="B266" s="16" t="s">
        <v>33</v>
      </c>
      <c r="C266" s="16"/>
      <c r="D266" s="1" t="s">
        <v>10</v>
      </c>
      <c r="E266" s="2">
        <v>6.8740000000000006</v>
      </c>
      <c r="F266" s="3" t="s">
        <v>11</v>
      </c>
    </row>
    <row r="267" spans="1:6" x14ac:dyDescent="0.35">
      <c r="A267" s="1" t="s">
        <v>51</v>
      </c>
      <c r="B267" s="13" t="s">
        <v>46</v>
      </c>
      <c r="C267" s="13"/>
      <c r="D267" s="8"/>
      <c r="E267" s="9">
        <v>1344.970893283979</v>
      </c>
      <c r="F267" s="11"/>
    </row>
    <row r="268" spans="1:6" x14ac:dyDescent="0.35">
      <c r="A268" s="1" t="s">
        <v>51</v>
      </c>
      <c r="B268" s="16" t="s">
        <v>46</v>
      </c>
      <c r="C268" s="17" t="s">
        <v>3</v>
      </c>
      <c r="D268" s="18"/>
      <c r="E268" s="19">
        <v>986.68976215437601</v>
      </c>
      <c r="F268" s="3"/>
    </row>
    <row r="269" spans="1:6" x14ac:dyDescent="0.35">
      <c r="A269" s="1" t="s">
        <v>51</v>
      </c>
      <c r="B269" s="16" t="s">
        <v>46</v>
      </c>
      <c r="C269" s="16"/>
      <c r="D269" s="1" t="s">
        <v>18</v>
      </c>
      <c r="E269" s="2">
        <v>362.56358350988</v>
      </c>
      <c r="F269" s="3" t="s">
        <v>5</v>
      </c>
    </row>
    <row r="270" spans="1:6" x14ac:dyDescent="0.35">
      <c r="A270" s="1" t="s">
        <v>51</v>
      </c>
      <c r="B270" s="16" t="s">
        <v>46</v>
      </c>
      <c r="C270" s="16"/>
      <c r="D270" s="1" t="s">
        <v>6</v>
      </c>
      <c r="E270" s="2">
        <v>173.41553015169862</v>
      </c>
      <c r="F270" s="3" t="s">
        <v>11</v>
      </c>
    </row>
    <row r="271" spans="1:6" x14ac:dyDescent="0.35">
      <c r="A271" s="1" t="s">
        <v>51</v>
      </c>
      <c r="B271" s="16" t="s">
        <v>46</v>
      </c>
      <c r="C271" s="16"/>
      <c r="D271" s="1" t="s">
        <v>8</v>
      </c>
      <c r="E271" s="2">
        <v>248.19945255256826</v>
      </c>
      <c r="F271" s="3" t="s">
        <v>17</v>
      </c>
    </row>
    <row r="272" spans="1:6" x14ac:dyDescent="0.35">
      <c r="A272" s="1" t="s">
        <v>51</v>
      </c>
      <c r="B272" s="16" t="s">
        <v>46</v>
      </c>
      <c r="C272" s="16"/>
      <c r="D272" s="1" t="s">
        <v>16</v>
      </c>
      <c r="E272" s="2">
        <v>177.4974847477007</v>
      </c>
      <c r="F272" s="3" t="s">
        <v>5</v>
      </c>
    </row>
    <row r="273" spans="1:6" x14ac:dyDescent="0.35">
      <c r="A273" s="1" t="s">
        <v>51</v>
      </c>
      <c r="B273" s="16" t="s">
        <v>46</v>
      </c>
      <c r="C273" s="16"/>
      <c r="D273" s="1" t="s">
        <v>10</v>
      </c>
      <c r="E273" s="2">
        <v>12.025999999999998</v>
      </c>
      <c r="F273" s="3" t="s">
        <v>11</v>
      </c>
    </row>
    <row r="274" spans="1:6" x14ac:dyDescent="0.35">
      <c r="A274" s="1" t="s">
        <v>51</v>
      </c>
      <c r="B274" s="16" t="s">
        <v>46</v>
      </c>
      <c r="C274" s="17" t="s">
        <v>12</v>
      </c>
      <c r="D274" s="18"/>
      <c r="E274" s="19">
        <v>326.79113112960226</v>
      </c>
      <c r="F274" s="3"/>
    </row>
    <row r="275" spans="1:6" x14ac:dyDescent="0.35">
      <c r="A275" s="1" t="s">
        <v>51</v>
      </c>
      <c r="B275" s="16" t="s">
        <v>46</v>
      </c>
      <c r="C275" s="16"/>
      <c r="D275" s="1" t="s">
        <v>4</v>
      </c>
      <c r="E275" s="2">
        <v>100.89653615881812</v>
      </c>
      <c r="F275" s="3" t="s">
        <v>5</v>
      </c>
    </row>
    <row r="276" spans="1:6" x14ac:dyDescent="0.35">
      <c r="A276" s="1" t="s">
        <v>51</v>
      </c>
      <c r="B276" s="16" t="s">
        <v>46</v>
      </c>
      <c r="C276" s="16"/>
      <c r="D276" s="1" t="s">
        <v>6</v>
      </c>
      <c r="E276" s="2">
        <v>46.2746807200188</v>
      </c>
      <c r="F276" s="3" t="s">
        <v>5</v>
      </c>
    </row>
    <row r="277" spans="1:6" x14ac:dyDescent="0.35">
      <c r="A277" s="1" t="s">
        <v>51</v>
      </c>
      <c r="B277" s="16" t="s">
        <v>46</v>
      </c>
      <c r="C277" s="16"/>
      <c r="D277" s="1" t="s">
        <v>9</v>
      </c>
      <c r="E277" s="2">
        <v>6.6720234300997197</v>
      </c>
      <c r="F277" s="3" t="s">
        <v>5</v>
      </c>
    </row>
    <row r="278" spans="1:6" x14ac:dyDescent="0.35">
      <c r="A278" s="1" t="s">
        <v>51</v>
      </c>
      <c r="B278" s="16" t="s">
        <v>46</v>
      </c>
      <c r="C278" s="16"/>
      <c r="D278" s="1" t="s">
        <v>16</v>
      </c>
      <c r="E278" s="2">
        <v>170.11833229687502</v>
      </c>
      <c r="F278" s="3" t="s">
        <v>5</v>
      </c>
    </row>
    <row r="279" spans="1:6" x14ac:dyDescent="0.35">
      <c r="A279" s="1" t="s">
        <v>51</v>
      </c>
      <c r="B279" s="13" t="s">
        <v>141</v>
      </c>
      <c r="C279" s="13"/>
      <c r="D279" s="8"/>
      <c r="E279" s="9">
        <v>2594.3417434610078</v>
      </c>
      <c r="F279" s="10"/>
    </row>
    <row r="280" spans="1:6" x14ac:dyDescent="0.35">
      <c r="A280" s="1" t="s">
        <v>51</v>
      </c>
      <c r="B280" s="16" t="s">
        <v>140</v>
      </c>
      <c r="C280" s="17" t="s">
        <v>3</v>
      </c>
      <c r="D280" s="18"/>
      <c r="E280" s="19">
        <v>2594.3417434610078</v>
      </c>
      <c r="F280" s="3"/>
    </row>
    <row r="281" spans="1:6" x14ac:dyDescent="0.35">
      <c r="A281" s="1" t="s">
        <v>51</v>
      </c>
      <c r="B281" s="16" t="s">
        <v>140</v>
      </c>
      <c r="C281" s="16"/>
      <c r="D281" s="1" t="s">
        <v>4</v>
      </c>
      <c r="E281" s="2">
        <v>10.933</v>
      </c>
      <c r="F281" s="3" t="s">
        <v>11</v>
      </c>
    </row>
    <row r="282" spans="1:6" x14ac:dyDescent="0.35">
      <c r="A282" s="1" t="s">
        <v>51</v>
      </c>
      <c r="B282" s="16" t="s">
        <v>140</v>
      </c>
      <c r="C282" s="16"/>
      <c r="D282" s="1" t="s">
        <v>6</v>
      </c>
      <c r="E282" s="2">
        <v>54.498227070081754</v>
      </c>
      <c r="F282" s="3" t="s">
        <v>11</v>
      </c>
    </row>
    <row r="283" spans="1:6" x14ac:dyDescent="0.35">
      <c r="A283" s="1" t="s">
        <v>51</v>
      </c>
      <c r="B283" s="16" t="s">
        <v>140</v>
      </c>
      <c r="C283" s="16"/>
      <c r="D283" s="1" t="s">
        <v>34</v>
      </c>
      <c r="E283" s="2">
        <v>2476.0349336546124</v>
      </c>
      <c r="F283" s="3" t="s">
        <v>35</v>
      </c>
    </row>
    <row r="284" spans="1:6" x14ac:dyDescent="0.35">
      <c r="A284" s="1" t="s">
        <v>51</v>
      </c>
      <c r="B284" s="16" t="s">
        <v>140</v>
      </c>
      <c r="C284" s="16"/>
      <c r="D284" s="1" t="s">
        <v>10</v>
      </c>
      <c r="E284" s="2">
        <v>9.7756077363138196</v>
      </c>
      <c r="F284" s="3" t="s">
        <v>11</v>
      </c>
    </row>
    <row r="285" spans="1:6" x14ac:dyDescent="0.35">
      <c r="A285" s="1" t="s">
        <v>51</v>
      </c>
      <c r="B285" s="13" t="s">
        <v>142</v>
      </c>
      <c r="C285" s="13"/>
      <c r="D285" s="8"/>
      <c r="E285" s="9">
        <v>2549.2375884327575</v>
      </c>
      <c r="F285" s="10"/>
    </row>
    <row r="286" spans="1:6" x14ac:dyDescent="0.35">
      <c r="A286" s="1" t="s">
        <v>51</v>
      </c>
      <c r="B286" s="16" t="s">
        <v>143</v>
      </c>
      <c r="C286" s="17" t="s">
        <v>3</v>
      </c>
      <c r="D286" s="18"/>
      <c r="E286" s="19">
        <v>2549.2375884327575</v>
      </c>
      <c r="F286" s="3"/>
    </row>
    <row r="287" spans="1:6" x14ac:dyDescent="0.35">
      <c r="A287" s="1" t="s">
        <v>51</v>
      </c>
      <c r="B287" s="16" t="s">
        <v>143</v>
      </c>
      <c r="C287" s="16"/>
      <c r="D287" s="1" t="s">
        <v>6</v>
      </c>
      <c r="E287" s="2">
        <v>61.840279759614901</v>
      </c>
      <c r="F287" s="3" t="s">
        <v>11</v>
      </c>
    </row>
    <row r="288" spans="1:6" x14ac:dyDescent="0.35">
      <c r="A288" s="1" t="s">
        <v>51</v>
      </c>
      <c r="B288" s="16" t="s">
        <v>143</v>
      </c>
      <c r="C288" s="16"/>
      <c r="D288" s="1" t="s">
        <v>7</v>
      </c>
      <c r="E288" s="2">
        <v>23.418631054719899</v>
      </c>
      <c r="F288" s="3" t="s">
        <v>11</v>
      </c>
    </row>
    <row r="289" spans="1:6" x14ac:dyDescent="0.35">
      <c r="A289" s="1" t="s">
        <v>51</v>
      </c>
      <c r="B289" s="16" t="s">
        <v>143</v>
      </c>
      <c r="C289" s="16"/>
      <c r="D289" s="1" t="s">
        <v>34</v>
      </c>
      <c r="E289" s="2">
        <v>2315.719912634881</v>
      </c>
      <c r="F289" s="3" t="s">
        <v>35</v>
      </c>
    </row>
    <row r="290" spans="1:6" x14ac:dyDescent="0.35">
      <c r="A290" s="1" t="s">
        <v>51</v>
      </c>
      <c r="B290" s="16" t="s">
        <v>143</v>
      </c>
      <c r="C290" s="16"/>
      <c r="D290" s="1" t="s">
        <v>8</v>
      </c>
      <c r="E290" s="2">
        <v>27.525000000001899</v>
      </c>
      <c r="F290" s="3" t="s">
        <v>15</v>
      </c>
    </row>
    <row r="291" spans="1:6" x14ac:dyDescent="0.35">
      <c r="A291" s="1" t="s">
        <v>51</v>
      </c>
      <c r="B291" s="16" t="s">
        <v>143</v>
      </c>
      <c r="C291" s="16"/>
      <c r="D291" s="1" t="s">
        <v>16</v>
      </c>
      <c r="E291" s="2">
        <v>47.507898177585602</v>
      </c>
      <c r="F291" s="3" t="s">
        <v>5</v>
      </c>
    </row>
    <row r="292" spans="1:6" x14ac:dyDescent="0.35">
      <c r="A292" s="1" t="s">
        <v>51</v>
      </c>
      <c r="B292" s="16" t="s">
        <v>143</v>
      </c>
      <c r="C292" s="16"/>
      <c r="D292" s="1" t="s">
        <v>10</v>
      </c>
      <c r="E292" s="2">
        <v>23.666</v>
      </c>
      <c r="F292" s="3" t="s">
        <v>11</v>
      </c>
    </row>
    <row r="293" spans="1:6" x14ac:dyDescent="0.35">
      <c r="A293" s="1" t="s">
        <v>51</v>
      </c>
      <c r="B293" s="13" t="s">
        <v>144</v>
      </c>
      <c r="C293" s="13"/>
      <c r="D293" s="8"/>
      <c r="E293" s="9">
        <v>1256.1318000000001</v>
      </c>
      <c r="F293" s="10"/>
    </row>
    <row r="294" spans="1:6" x14ac:dyDescent="0.35">
      <c r="A294" s="1" t="s">
        <v>51</v>
      </c>
      <c r="B294" s="16" t="s">
        <v>145</v>
      </c>
      <c r="C294" s="17" t="s">
        <v>3</v>
      </c>
      <c r="D294" s="18"/>
      <c r="E294" s="19">
        <v>1256.1318000000001</v>
      </c>
      <c r="F294" s="3"/>
    </row>
    <row r="295" spans="1:6" x14ac:dyDescent="0.35">
      <c r="A295" s="1" t="s">
        <v>51</v>
      </c>
      <c r="B295" s="16" t="s">
        <v>145</v>
      </c>
      <c r="C295" s="16"/>
      <c r="D295" s="1" t="s">
        <v>34</v>
      </c>
      <c r="E295" s="2">
        <v>1256.1318000000001</v>
      </c>
      <c r="F295" s="3" t="s">
        <v>36</v>
      </c>
    </row>
    <row r="296" spans="1:6" x14ac:dyDescent="0.35">
      <c r="A296" s="1" t="s">
        <v>51</v>
      </c>
      <c r="B296" s="13" t="s">
        <v>148</v>
      </c>
      <c r="C296" s="13"/>
      <c r="D296" s="8"/>
      <c r="E296" s="9">
        <v>73.055766048608405</v>
      </c>
      <c r="F296" s="10"/>
    </row>
    <row r="297" spans="1:6" x14ac:dyDescent="0.35">
      <c r="A297" s="1" t="s">
        <v>51</v>
      </c>
      <c r="B297" s="16" t="s">
        <v>149</v>
      </c>
      <c r="C297" s="17" t="s">
        <v>3</v>
      </c>
      <c r="D297" s="18"/>
      <c r="E297" s="19">
        <v>73.055766048608405</v>
      </c>
      <c r="F297" s="3"/>
    </row>
    <row r="298" spans="1:6" x14ac:dyDescent="0.35">
      <c r="A298" s="1" t="s">
        <v>51</v>
      </c>
      <c r="B298" s="16" t="s">
        <v>149</v>
      </c>
      <c r="C298" s="16"/>
      <c r="D298" s="1" t="s">
        <v>4</v>
      </c>
      <c r="E298" s="2">
        <v>9.585859548741249</v>
      </c>
      <c r="F298" s="3" t="s">
        <v>11</v>
      </c>
    </row>
    <row r="299" spans="1:6" x14ac:dyDescent="0.35">
      <c r="A299" s="1" t="s">
        <v>51</v>
      </c>
      <c r="B299" s="16" t="s">
        <v>149</v>
      </c>
      <c r="C299" s="16"/>
      <c r="D299" s="1" t="s">
        <v>6</v>
      </c>
      <c r="E299" s="2">
        <v>6.1776250000002104</v>
      </c>
      <c r="F299" s="3" t="s">
        <v>11</v>
      </c>
    </row>
    <row r="300" spans="1:6" x14ac:dyDescent="0.35">
      <c r="A300" s="1" t="s">
        <v>51</v>
      </c>
      <c r="B300" s="16" t="s">
        <v>149</v>
      </c>
      <c r="C300" s="16"/>
      <c r="D300" s="1" t="s">
        <v>34</v>
      </c>
      <c r="E300" s="2">
        <v>45.315459545005339</v>
      </c>
      <c r="F300" s="3" t="s">
        <v>35</v>
      </c>
    </row>
    <row r="301" spans="1:6" x14ac:dyDescent="0.35">
      <c r="A301" s="1" t="s">
        <v>51</v>
      </c>
      <c r="B301" s="16" t="s">
        <v>149</v>
      </c>
      <c r="C301" s="16"/>
      <c r="D301" s="1" t="s">
        <v>10</v>
      </c>
      <c r="E301" s="2">
        <v>2.8380000000000001</v>
      </c>
      <c r="F301" s="3" t="s">
        <v>11</v>
      </c>
    </row>
    <row r="302" spans="1:6" x14ac:dyDescent="0.35">
      <c r="A302" s="1" t="s">
        <v>51</v>
      </c>
      <c r="B302" s="13" t="s">
        <v>146</v>
      </c>
      <c r="C302" s="13"/>
      <c r="D302" s="8"/>
      <c r="E302" s="9">
        <v>91.173164109720545</v>
      </c>
      <c r="F302" s="10"/>
    </row>
    <row r="303" spans="1:6" x14ac:dyDescent="0.35">
      <c r="A303" s="1" t="s">
        <v>51</v>
      </c>
      <c r="B303" s="16" t="s">
        <v>147</v>
      </c>
      <c r="C303" s="17" t="s">
        <v>3</v>
      </c>
      <c r="D303" s="18"/>
      <c r="E303" s="19">
        <v>91.173164109720545</v>
      </c>
      <c r="F303" s="3"/>
    </row>
    <row r="304" spans="1:6" x14ac:dyDescent="0.35">
      <c r="A304" s="1" t="s">
        <v>51</v>
      </c>
      <c r="B304" s="16" t="s">
        <v>147</v>
      </c>
      <c r="C304" s="16"/>
      <c r="D304" s="1" t="s">
        <v>6</v>
      </c>
      <c r="E304" s="2">
        <v>15.709289617187302</v>
      </c>
      <c r="F304" s="3" t="s">
        <v>11</v>
      </c>
    </row>
    <row r="305" spans="1:6" x14ac:dyDescent="0.35">
      <c r="A305" s="1" t="s">
        <v>51</v>
      </c>
      <c r="B305" s="16" t="s">
        <v>147</v>
      </c>
      <c r="C305" s="16"/>
      <c r="D305" s="1" t="s">
        <v>34</v>
      </c>
      <c r="E305" s="2">
        <v>51.432391155590842</v>
      </c>
      <c r="F305" s="3" t="s">
        <v>11</v>
      </c>
    </row>
    <row r="306" spans="1:6" x14ac:dyDescent="0.35">
      <c r="A306" s="1" t="s">
        <v>51</v>
      </c>
      <c r="B306" s="16" t="s">
        <v>147</v>
      </c>
      <c r="C306" s="16"/>
      <c r="D306" s="1" t="s">
        <v>10</v>
      </c>
      <c r="E306" s="2">
        <v>5.2010000000000005</v>
      </c>
      <c r="F306" s="3" t="s">
        <v>11</v>
      </c>
    </row>
    <row r="307" spans="1:6" x14ac:dyDescent="0.35">
      <c r="A307" s="1" t="s">
        <v>51</v>
      </c>
      <c r="B307" s="13" t="s">
        <v>150</v>
      </c>
      <c r="C307" s="13"/>
      <c r="D307" s="8"/>
      <c r="E307" s="9">
        <v>91.318835128864308</v>
      </c>
      <c r="F307" s="10"/>
    </row>
    <row r="308" spans="1:6" x14ac:dyDescent="0.35">
      <c r="A308" s="1" t="s">
        <v>51</v>
      </c>
      <c r="B308" s="16" t="s">
        <v>151</v>
      </c>
      <c r="C308" s="17" t="s">
        <v>3</v>
      </c>
      <c r="D308" s="18"/>
      <c r="E308" s="19">
        <v>91.318835128864308</v>
      </c>
      <c r="F308" s="3"/>
    </row>
    <row r="309" spans="1:6" x14ac:dyDescent="0.35">
      <c r="A309" s="1" t="s">
        <v>51</v>
      </c>
      <c r="B309" s="16" t="s">
        <v>151</v>
      </c>
      <c r="C309" s="16"/>
      <c r="D309" s="1" t="s">
        <v>4</v>
      </c>
      <c r="E309" s="2">
        <v>7.0683459900504504</v>
      </c>
      <c r="F309" s="3" t="s">
        <v>11</v>
      </c>
    </row>
    <row r="310" spans="1:6" x14ac:dyDescent="0.35">
      <c r="A310" s="1" t="s">
        <v>51</v>
      </c>
      <c r="B310" s="16" t="s">
        <v>151</v>
      </c>
      <c r="C310" s="16"/>
      <c r="D310" s="1" t="s">
        <v>6</v>
      </c>
      <c r="E310" s="2">
        <v>15.709289617187302</v>
      </c>
      <c r="F310" s="3" t="s">
        <v>11</v>
      </c>
    </row>
    <row r="311" spans="1:6" x14ac:dyDescent="0.35">
      <c r="A311" s="1" t="s">
        <v>51</v>
      </c>
      <c r="B311" s="16" t="s">
        <v>151</v>
      </c>
      <c r="C311" s="16"/>
      <c r="D311" s="1" t="s">
        <v>34</v>
      </c>
      <c r="E311" s="2">
        <v>51.43140852588192</v>
      </c>
      <c r="F311" s="3" t="s">
        <v>11</v>
      </c>
    </row>
    <row r="312" spans="1:6" x14ac:dyDescent="0.35">
      <c r="A312" s="1" t="s">
        <v>51</v>
      </c>
      <c r="B312" s="16" t="s">
        <v>151</v>
      </c>
      <c r="C312" s="16"/>
      <c r="D312" s="1" t="s">
        <v>10</v>
      </c>
      <c r="E312" s="2">
        <v>4.2669999999999995</v>
      </c>
      <c r="F312" s="3" t="s">
        <v>11</v>
      </c>
    </row>
    <row r="313" spans="1:6" x14ac:dyDescent="0.35">
      <c r="A313" s="1" t="s">
        <v>51</v>
      </c>
      <c r="B313" s="13" t="s">
        <v>37</v>
      </c>
      <c r="C313" s="13"/>
      <c r="D313" s="8"/>
      <c r="E313" s="9">
        <v>1132.1400000000001</v>
      </c>
      <c r="F313" s="10"/>
    </row>
    <row r="314" spans="1:6" x14ac:dyDescent="0.35">
      <c r="A314" s="1" t="s">
        <v>51</v>
      </c>
      <c r="B314" s="16" t="s">
        <v>37</v>
      </c>
      <c r="C314" s="17" t="s">
        <v>3</v>
      </c>
      <c r="D314" s="18"/>
      <c r="E314" s="19">
        <v>1132.1400000000001</v>
      </c>
      <c r="F314" s="3"/>
    </row>
    <row r="315" spans="1:6" x14ac:dyDescent="0.35">
      <c r="A315" s="1" t="s">
        <v>51</v>
      </c>
      <c r="B315" s="16" t="s">
        <v>37</v>
      </c>
      <c r="C315" s="16"/>
      <c r="D315" s="1" t="s">
        <v>6</v>
      </c>
      <c r="E315" s="2">
        <v>38.200000000000003</v>
      </c>
      <c r="F315" s="3" t="s">
        <v>15</v>
      </c>
    </row>
    <row r="316" spans="1:6" x14ac:dyDescent="0.35">
      <c r="A316" s="1" t="s">
        <v>51</v>
      </c>
      <c r="B316" s="16" t="s">
        <v>37</v>
      </c>
      <c r="C316" s="16"/>
      <c r="D316" s="1" t="s">
        <v>8</v>
      </c>
      <c r="E316" s="2">
        <v>132.30000000000001</v>
      </c>
      <c r="F316" s="3" t="s">
        <v>15</v>
      </c>
    </row>
    <row r="317" spans="1:6" x14ac:dyDescent="0.35">
      <c r="A317" s="1" t="s">
        <v>51</v>
      </c>
      <c r="B317" s="16" t="s">
        <v>37</v>
      </c>
      <c r="C317" s="16"/>
      <c r="D317" s="1" t="s">
        <v>16</v>
      </c>
      <c r="E317" s="2">
        <v>930.40000000000009</v>
      </c>
      <c r="F317" s="3" t="s">
        <v>5</v>
      </c>
    </row>
    <row r="318" spans="1:6" x14ac:dyDescent="0.35">
      <c r="A318" s="1" t="s">
        <v>51</v>
      </c>
      <c r="B318" s="16" t="s">
        <v>37</v>
      </c>
      <c r="C318" s="16"/>
      <c r="D318" s="1" t="s">
        <v>10</v>
      </c>
      <c r="E318" s="2">
        <v>25.469999999999992</v>
      </c>
      <c r="F318" s="3" t="s">
        <v>11</v>
      </c>
    </row>
    <row r="319" spans="1:6" x14ac:dyDescent="0.35">
      <c r="A319" s="1" t="s">
        <v>51</v>
      </c>
      <c r="B319" s="13" t="s">
        <v>38</v>
      </c>
      <c r="C319" s="13"/>
      <c r="D319" s="8"/>
      <c r="E319" s="9">
        <v>2952.8067056096629</v>
      </c>
      <c r="F319" s="11"/>
    </row>
    <row r="320" spans="1:6" x14ac:dyDescent="0.35">
      <c r="A320" s="1" t="s">
        <v>51</v>
      </c>
      <c r="B320" s="16" t="s">
        <v>38</v>
      </c>
      <c r="C320" s="17" t="s">
        <v>14</v>
      </c>
      <c r="D320" s="18"/>
      <c r="E320" s="19">
        <v>941.33331932892565</v>
      </c>
      <c r="F320" s="3"/>
    </row>
    <row r="321" spans="1:6" x14ac:dyDescent="0.35">
      <c r="A321" s="1" t="s">
        <v>51</v>
      </c>
      <c r="B321" s="16" t="s">
        <v>38</v>
      </c>
      <c r="C321" s="16"/>
      <c r="D321" s="1" t="s">
        <v>4</v>
      </c>
      <c r="E321" s="2">
        <v>29.46420176977125</v>
      </c>
      <c r="F321" s="3" t="s">
        <v>11</v>
      </c>
    </row>
    <row r="322" spans="1:6" x14ac:dyDescent="0.35">
      <c r="A322" s="1" t="s">
        <v>51</v>
      </c>
      <c r="B322" s="16" t="s">
        <v>38</v>
      </c>
      <c r="C322" s="16"/>
      <c r="D322" s="1" t="s">
        <v>6</v>
      </c>
      <c r="E322" s="2">
        <v>153.90529902505483</v>
      </c>
      <c r="F322" s="3" t="s">
        <v>39</v>
      </c>
    </row>
    <row r="323" spans="1:6" x14ac:dyDescent="0.35">
      <c r="A323" s="1" t="s">
        <v>51</v>
      </c>
      <c r="B323" s="16" t="s">
        <v>38</v>
      </c>
      <c r="C323" s="16"/>
      <c r="D323" s="1" t="s">
        <v>7</v>
      </c>
      <c r="E323" s="2">
        <v>68.7003006310877</v>
      </c>
      <c r="F323" s="3" t="s">
        <v>11</v>
      </c>
    </row>
    <row r="324" spans="1:6" x14ac:dyDescent="0.35">
      <c r="A324" s="1" t="s">
        <v>51</v>
      </c>
      <c r="B324" s="16" t="s">
        <v>38</v>
      </c>
      <c r="C324" s="16"/>
      <c r="D324" s="1" t="s">
        <v>8</v>
      </c>
      <c r="E324" s="2">
        <v>90.725496708647</v>
      </c>
      <c r="F324" s="3" t="s">
        <v>15</v>
      </c>
    </row>
    <row r="325" spans="1:6" x14ac:dyDescent="0.35">
      <c r="A325" s="1" t="s">
        <v>51</v>
      </c>
      <c r="B325" s="16" t="s">
        <v>38</v>
      </c>
      <c r="C325" s="16"/>
      <c r="D325" s="1" t="s">
        <v>9</v>
      </c>
      <c r="E325" s="2">
        <v>24.744985864237901</v>
      </c>
      <c r="F325" s="3" t="s">
        <v>5</v>
      </c>
    </row>
    <row r="326" spans="1:6" x14ac:dyDescent="0.35">
      <c r="A326" s="1" t="s">
        <v>51</v>
      </c>
      <c r="B326" s="16" t="s">
        <v>38</v>
      </c>
      <c r="C326" s="16"/>
      <c r="D326" s="1" t="s">
        <v>10</v>
      </c>
      <c r="E326" s="2">
        <v>4.2640000000000002</v>
      </c>
      <c r="F326" s="3" t="s">
        <v>11</v>
      </c>
    </row>
    <row r="327" spans="1:6" x14ac:dyDescent="0.35">
      <c r="A327" s="1" t="s">
        <v>51</v>
      </c>
      <c r="B327" s="16" t="s">
        <v>38</v>
      </c>
      <c r="C327" s="17" t="s">
        <v>3</v>
      </c>
      <c r="D327" s="18"/>
      <c r="E327" s="19">
        <v>1323.3735430779843</v>
      </c>
      <c r="F327" s="3"/>
    </row>
    <row r="328" spans="1:6" x14ac:dyDescent="0.35">
      <c r="A328" s="1" t="s">
        <v>51</v>
      </c>
      <c r="B328" s="16" t="s">
        <v>38</v>
      </c>
      <c r="C328" s="16"/>
      <c r="D328" s="1" t="s">
        <v>18</v>
      </c>
      <c r="E328" s="2">
        <v>257.96383624697899</v>
      </c>
      <c r="F328" s="3" t="s">
        <v>5</v>
      </c>
    </row>
    <row r="329" spans="1:6" x14ac:dyDescent="0.35">
      <c r="A329" s="1" t="s">
        <v>51</v>
      </c>
      <c r="B329" s="16" t="s">
        <v>38</v>
      </c>
      <c r="C329" s="16"/>
      <c r="D329" s="1" t="s">
        <v>4</v>
      </c>
      <c r="E329" s="2">
        <v>465.36095277782499</v>
      </c>
      <c r="F329" s="3" t="s">
        <v>5</v>
      </c>
    </row>
    <row r="330" spans="1:6" x14ac:dyDescent="0.35">
      <c r="A330" s="1" t="s">
        <v>51</v>
      </c>
      <c r="B330" s="16" t="s">
        <v>38</v>
      </c>
      <c r="C330" s="16"/>
      <c r="D330" s="1" t="s">
        <v>6</v>
      </c>
      <c r="E330" s="2">
        <v>361.77711100181824</v>
      </c>
      <c r="F330" s="3" t="s">
        <v>11</v>
      </c>
    </row>
    <row r="331" spans="1:6" x14ac:dyDescent="0.35">
      <c r="A331" s="1" t="s">
        <v>51</v>
      </c>
      <c r="B331" s="16" t="s">
        <v>38</v>
      </c>
      <c r="C331" s="16"/>
      <c r="D331" s="1" t="s">
        <v>7</v>
      </c>
      <c r="E331" s="2">
        <v>38.700000000000003</v>
      </c>
      <c r="F331" s="3" t="s">
        <v>5</v>
      </c>
    </row>
    <row r="332" spans="1:6" x14ac:dyDescent="0.35">
      <c r="A332" s="1" t="s">
        <v>51</v>
      </c>
      <c r="B332" s="16" t="s">
        <v>38</v>
      </c>
      <c r="C332" s="16"/>
      <c r="D332" s="1" t="s">
        <v>8</v>
      </c>
      <c r="E332" s="2">
        <v>102.84254198269781</v>
      </c>
      <c r="F332" s="3" t="s">
        <v>17</v>
      </c>
    </row>
    <row r="333" spans="1:6" x14ac:dyDescent="0.35">
      <c r="A333" s="1" t="s">
        <v>51</v>
      </c>
      <c r="B333" s="16" t="s">
        <v>38</v>
      </c>
      <c r="C333" s="16"/>
      <c r="D333" s="1" t="s">
        <v>16</v>
      </c>
      <c r="E333" s="2">
        <v>74.873101683517902</v>
      </c>
      <c r="F333" s="3" t="s">
        <v>5</v>
      </c>
    </row>
    <row r="334" spans="1:6" x14ac:dyDescent="0.35">
      <c r="A334" s="1" t="s">
        <v>51</v>
      </c>
      <c r="B334" s="16" t="s">
        <v>38</v>
      </c>
      <c r="C334" s="16"/>
      <c r="D334" s="1" t="s">
        <v>10</v>
      </c>
      <c r="E334" s="2">
        <v>12.196999999999999</v>
      </c>
      <c r="F334" s="3" t="s">
        <v>11</v>
      </c>
    </row>
    <row r="335" spans="1:6" x14ac:dyDescent="0.35">
      <c r="A335" s="1" t="s">
        <v>51</v>
      </c>
      <c r="B335" s="16" t="s">
        <v>38</v>
      </c>
      <c r="C335" s="17" t="s">
        <v>12</v>
      </c>
      <c r="D335" s="18"/>
      <c r="E335" s="19">
        <v>688.09984320275385</v>
      </c>
      <c r="F335" s="3"/>
    </row>
    <row r="336" spans="1:6" x14ac:dyDescent="0.35">
      <c r="A336" s="1" t="s">
        <v>51</v>
      </c>
      <c r="B336" s="16" t="s">
        <v>38</v>
      </c>
      <c r="C336" s="16"/>
      <c r="D336" s="1" t="s">
        <v>4</v>
      </c>
      <c r="E336" s="2">
        <v>177.1621375970891</v>
      </c>
      <c r="F336" s="3" t="s">
        <v>5</v>
      </c>
    </row>
    <row r="337" spans="1:6" x14ac:dyDescent="0.35">
      <c r="A337" s="1" t="s">
        <v>51</v>
      </c>
      <c r="B337" s="16" t="s">
        <v>38</v>
      </c>
      <c r="C337" s="16"/>
      <c r="D337" s="1" t="s">
        <v>6</v>
      </c>
      <c r="E337" s="2">
        <v>141.1825739250728</v>
      </c>
      <c r="F337" s="3" t="s">
        <v>5</v>
      </c>
    </row>
    <row r="338" spans="1:6" x14ac:dyDescent="0.35">
      <c r="A338" s="1" t="s">
        <v>51</v>
      </c>
      <c r="B338" s="16" t="s">
        <v>38</v>
      </c>
      <c r="C338" s="16"/>
      <c r="D338" s="1" t="s">
        <v>7</v>
      </c>
      <c r="E338" s="2">
        <v>7.4688585478931504</v>
      </c>
      <c r="F338" s="3" t="s">
        <v>5</v>
      </c>
    </row>
    <row r="339" spans="1:6" x14ac:dyDescent="0.35">
      <c r="A339" s="1" t="s">
        <v>51</v>
      </c>
      <c r="B339" s="16" t="s">
        <v>38</v>
      </c>
      <c r="C339" s="16"/>
      <c r="D339" s="1" t="s">
        <v>8</v>
      </c>
      <c r="E339" s="2">
        <v>46.65299584484503</v>
      </c>
      <c r="F339" s="3" t="s">
        <v>17</v>
      </c>
    </row>
    <row r="340" spans="1:6" x14ac:dyDescent="0.35">
      <c r="A340" s="1" t="s">
        <v>51</v>
      </c>
      <c r="B340" s="16" t="s">
        <v>38</v>
      </c>
      <c r="C340" s="16"/>
      <c r="D340" s="1" t="s">
        <v>16</v>
      </c>
      <c r="E340" s="2">
        <v>306.11962620289626</v>
      </c>
      <c r="F340" s="3" t="s">
        <v>5</v>
      </c>
    </row>
    <row r="341" spans="1:6" x14ac:dyDescent="0.35">
      <c r="A341" s="1" t="s">
        <v>51</v>
      </c>
      <c r="B341" s="16" t="s">
        <v>38</v>
      </c>
      <c r="C341" s="16"/>
      <c r="D341" s="1" t="s">
        <v>10</v>
      </c>
      <c r="E341" s="2">
        <v>2.9299996206164303</v>
      </c>
      <c r="F341" s="3" t="s">
        <v>11</v>
      </c>
    </row>
    <row r="342" spans="1:6" x14ac:dyDescent="0.35">
      <c r="A342" s="1" t="s">
        <v>51</v>
      </c>
      <c r="B342" s="13" t="s">
        <v>47</v>
      </c>
      <c r="C342" s="13"/>
      <c r="D342" s="8"/>
      <c r="E342" s="9">
        <v>1197.6675915387136</v>
      </c>
      <c r="F342" s="10"/>
    </row>
    <row r="343" spans="1:6" x14ac:dyDescent="0.35">
      <c r="A343" s="1" t="s">
        <v>51</v>
      </c>
      <c r="B343" s="16" t="s">
        <v>47</v>
      </c>
      <c r="C343" s="17" t="s">
        <v>3</v>
      </c>
      <c r="D343" s="18"/>
      <c r="E343" s="19">
        <v>414.37587132359522</v>
      </c>
      <c r="F343" s="3"/>
    </row>
    <row r="344" spans="1:6" x14ac:dyDescent="0.35">
      <c r="A344" s="1" t="s">
        <v>51</v>
      </c>
      <c r="B344" s="16" t="s">
        <v>47</v>
      </c>
      <c r="C344" s="16"/>
      <c r="D344" s="1" t="s">
        <v>18</v>
      </c>
      <c r="E344" s="2">
        <v>96.957929890857997</v>
      </c>
      <c r="F344" s="3" t="s">
        <v>5</v>
      </c>
    </row>
    <row r="345" spans="1:6" x14ac:dyDescent="0.35">
      <c r="A345" s="1" t="s">
        <v>51</v>
      </c>
      <c r="B345" s="16" t="s">
        <v>47</v>
      </c>
      <c r="C345" s="16"/>
      <c r="D345" s="1" t="s">
        <v>6</v>
      </c>
      <c r="E345" s="2">
        <v>156.00570865948447</v>
      </c>
      <c r="F345" s="3" t="s">
        <v>11</v>
      </c>
    </row>
    <row r="346" spans="1:6" x14ac:dyDescent="0.35">
      <c r="A346" s="1" t="s">
        <v>51</v>
      </c>
      <c r="B346" s="16" t="s">
        <v>47</v>
      </c>
      <c r="C346" s="16"/>
      <c r="D346" s="1" t="s">
        <v>7</v>
      </c>
      <c r="E346" s="2">
        <v>75.382113575717113</v>
      </c>
      <c r="F346" s="3" t="s">
        <v>5</v>
      </c>
    </row>
    <row r="347" spans="1:6" x14ac:dyDescent="0.35">
      <c r="A347" s="1" t="s">
        <v>51</v>
      </c>
      <c r="B347" s="16" t="s">
        <v>47</v>
      </c>
      <c r="C347" s="16"/>
      <c r="D347" s="1" t="s">
        <v>8</v>
      </c>
      <c r="E347" s="2">
        <v>39.106803779637154</v>
      </c>
      <c r="F347" s="3" t="s">
        <v>17</v>
      </c>
    </row>
    <row r="348" spans="1:6" x14ac:dyDescent="0.35">
      <c r="A348" s="1" t="s">
        <v>51</v>
      </c>
      <c r="B348" s="16" t="s">
        <v>47</v>
      </c>
      <c r="C348" s="16"/>
      <c r="D348" s="1" t="s">
        <v>10</v>
      </c>
      <c r="E348" s="2">
        <v>12.209000000000001</v>
      </c>
      <c r="F348" s="3" t="s">
        <v>11</v>
      </c>
    </row>
    <row r="349" spans="1:6" x14ac:dyDescent="0.35">
      <c r="A349" s="1" t="s">
        <v>51</v>
      </c>
      <c r="B349" s="16" t="s">
        <v>47</v>
      </c>
      <c r="C349" s="17" t="s">
        <v>12</v>
      </c>
      <c r="D349" s="18"/>
      <c r="E349" s="19">
        <v>391.76329347739403</v>
      </c>
      <c r="F349" s="3"/>
    </row>
    <row r="350" spans="1:6" x14ac:dyDescent="0.35">
      <c r="A350" s="1" t="s">
        <v>51</v>
      </c>
      <c r="B350" s="16" t="s">
        <v>47</v>
      </c>
      <c r="C350" s="16"/>
      <c r="D350" s="1" t="s">
        <v>4</v>
      </c>
      <c r="E350" s="2">
        <v>126.5961965398194</v>
      </c>
      <c r="F350" s="3" t="s">
        <v>5</v>
      </c>
    </row>
    <row r="351" spans="1:6" x14ac:dyDescent="0.35">
      <c r="A351" s="1" t="s">
        <v>51</v>
      </c>
      <c r="B351" s="16" t="s">
        <v>47</v>
      </c>
      <c r="C351" s="16"/>
      <c r="D351" s="1" t="s">
        <v>6</v>
      </c>
      <c r="E351" s="2">
        <v>72.99555112425756</v>
      </c>
      <c r="F351" s="3" t="s">
        <v>5</v>
      </c>
    </row>
    <row r="352" spans="1:6" x14ac:dyDescent="0.35">
      <c r="A352" s="1" t="s">
        <v>51</v>
      </c>
      <c r="B352" s="16" t="s">
        <v>47</v>
      </c>
      <c r="C352" s="16"/>
      <c r="D352" s="1" t="s">
        <v>16</v>
      </c>
      <c r="E352" s="2">
        <v>153.88812541900492</v>
      </c>
      <c r="F352" s="3" t="s">
        <v>5</v>
      </c>
    </row>
    <row r="353" spans="1:6" x14ac:dyDescent="0.35">
      <c r="A353" s="1" t="s">
        <v>51</v>
      </c>
      <c r="B353" s="16" t="s">
        <v>47</v>
      </c>
      <c r="C353" s="16"/>
      <c r="D353" s="1" t="s">
        <v>10</v>
      </c>
      <c r="E353" s="2">
        <v>1.9359999999999999</v>
      </c>
      <c r="F353" s="3" t="s">
        <v>11</v>
      </c>
    </row>
    <row r="354" spans="1:6" x14ac:dyDescent="0.35">
      <c r="A354" s="1" t="s">
        <v>51</v>
      </c>
      <c r="B354" s="16" t="s">
        <v>47</v>
      </c>
      <c r="C354" s="17" t="s">
        <v>23</v>
      </c>
      <c r="D354" s="18"/>
      <c r="E354" s="19">
        <v>391.52842673772415</v>
      </c>
      <c r="F354" s="3"/>
    </row>
    <row r="355" spans="1:6" x14ac:dyDescent="0.35">
      <c r="A355" s="1" t="s">
        <v>51</v>
      </c>
      <c r="B355" s="16" t="s">
        <v>47</v>
      </c>
      <c r="C355" s="16"/>
      <c r="D355" s="1" t="s">
        <v>4</v>
      </c>
      <c r="E355" s="2">
        <v>126.59619634510179</v>
      </c>
      <c r="F355" s="3" t="s">
        <v>5</v>
      </c>
    </row>
    <row r="356" spans="1:6" x14ac:dyDescent="0.35">
      <c r="A356" s="1" t="s">
        <v>51</v>
      </c>
      <c r="B356" s="16" t="s">
        <v>47</v>
      </c>
      <c r="C356" s="16"/>
      <c r="D356" s="1" t="s">
        <v>6</v>
      </c>
      <c r="E356" s="2">
        <v>70.098802203094039</v>
      </c>
      <c r="F356" s="3" t="s">
        <v>5</v>
      </c>
    </row>
    <row r="357" spans="1:6" x14ac:dyDescent="0.35">
      <c r="A357" s="1" t="s">
        <v>51</v>
      </c>
      <c r="B357" s="16" t="s">
        <v>47</v>
      </c>
      <c r="C357" s="16"/>
      <c r="D357" s="1" t="s">
        <v>16</v>
      </c>
      <c r="E357" s="2">
        <v>153.97512878700712</v>
      </c>
      <c r="F357" s="3" t="s">
        <v>5</v>
      </c>
    </row>
    <row r="358" spans="1:6" x14ac:dyDescent="0.35">
      <c r="A358" s="1" t="s">
        <v>51</v>
      </c>
      <c r="B358" s="16" t="s">
        <v>47</v>
      </c>
      <c r="C358" s="16"/>
      <c r="D358" s="1" t="s">
        <v>10</v>
      </c>
      <c r="E358" s="2">
        <v>1.9359999999999999</v>
      </c>
      <c r="F358" s="3" t="s">
        <v>11</v>
      </c>
    </row>
    <row r="359" spans="1:6" x14ac:dyDescent="0.35">
      <c r="A359" s="1" t="s">
        <v>51</v>
      </c>
      <c r="B359" s="13" t="s">
        <v>48</v>
      </c>
      <c r="C359" s="13"/>
      <c r="D359" s="8"/>
      <c r="E359" s="9">
        <v>3080.5790466928775</v>
      </c>
      <c r="F359" s="10"/>
    </row>
    <row r="360" spans="1:6" x14ac:dyDescent="0.35">
      <c r="A360" s="1" t="s">
        <v>51</v>
      </c>
      <c r="B360" s="16" t="s">
        <v>48</v>
      </c>
      <c r="C360" s="17" t="s">
        <v>3</v>
      </c>
      <c r="D360" s="18"/>
      <c r="E360" s="19">
        <v>1173.4675171219026</v>
      </c>
      <c r="F360" s="3"/>
    </row>
    <row r="361" spans="1:6" x14ac:dyDescent="0.35">
      <c r="A361" s="1" t="s">
        <v>51</v>
      </c>
      <c r="B361" s="16" t="s">
        <v>48</v>
      </c>
      <c r="C361" s="16"/>
      <c r="D361" s="1" t="s">
        <v>4</v>
      </c>
      <c r="E361" s="2">
        <v>491.12911675779185</v>
      </c>
      <c r="F361" s="3" t="s">
        <v>11</v>
      </c>
    </row>
    <row r="362" spans="1:6" x14ac:dyDescent="0.35">
      <c r="A362" s="1" t="s">
        <v>51</v>
      </c>
      <c r="B362" s="16" t="s">
        <v>48</v>
      </c>
      <c r="C362" s="16"/>
      <c r="D362" s="1" t="s">
        <v>6</v>
      </c>
      <c r="E362" s="2">
        <v>450.68581541166122</v>
      </c>
      <c r="F362" s="3" t="s">
        <v>11</v>
      </c>
    </row>
    <row r="363" spans="1:6" x14ac:dyDescent="0.35">
      <c r="A363" s="1" t="s">
        <v>51</v>
      </c>
      <c r="B363" s="16" t="s">
        <v>48</v>
      </c>
      <c r="C363" s="16"/>
      <c r="D363" s="1" t="s">
        <v>8</v>
      </c>
      <c r="E363" s="2">
        <v>43.985718938539506</v>
      </c>
      <c r="F363" s="3" t="s">
        <v>17</v>
      </c>
    </row>
    <row r="364" spans="1:6" x14ac:dyDescent="0.35">
      <c r="A364" s="1" t="s">
        <v>51</v>
      </c>
      <c r="B364" s="16" t="s">
        <v>48</v>
      </c>
      <c r="C364" s="16"/>
      <c r="D364" s="1" t="s">
        <v>16</v>
      </c>
      <c r="E364" s="2">
        <v>114.498562906641</v>
      </c>
      <c r="F364" s="3" t="s">
        <v>11</v>
      </c>
    </row>
    <row r="365" spans="1:6" x14ac:dyDescent="0.35">
      <c r="A365" s="1" t="s">
        <v>51</v>
      </c>
      <c r="B365" s="16" t="s">
        <v>48</v>
      </c>
      <c r="C365" s="16"/>
      <c r="D365" s="1" t="s">
        <v>10</v>
      </c>
      <c r="E365" s="2">
        <v>17.52</v>
      </c>
      <c r="F365" s="3" t="s">
        <v>11</v>
      </c>
    </row>
    <row r="366" spans="1:6" x14ac:dyDescent="0.35">
      <c r="A366" s="1" t="s">
        <v>51</v>
      </c>
      <c r="B366" s="16" t="s">
        <v>48</v>
      </c>
      <c r="C366" s="17" t="s">
        <v>12</v>
      </c>
      <c r="D366" s="18"/>
      <c r="E366" s="19">
        <v>1030.5241001328045</v>
      </c>
      <c r="F366" s="3"/>
    </row>
    <row r="367" spans="1:6" x14ac:dyDescent="0.35">
      <c r="A367" s="1" t="s">
        <v>51</v>
      </c>
      <c r="B367" s="16" t="s">
        <v>48</v>
      </c>
      <c r="C367" s="16"/>
      <c r="D367" s="1" t="s">
        <v>4</v>
      </c>
      <c r="E367" s="2">
        <v>341.02334801324037</v>
      </c>
      <c r="F367" s="3" t="s">
        <v>5</v>
      </c>
    </row>
    <row r="368" spans="1:6" x14ac:dyDescent="0.35">
      <c r="A368" s="1" t="s">
        <v>51</v>
      </c>
      <c r="B368" s="16" t="s">
        <v>48</v>
      </c>
      <c r="C368" s="16"/>
      <c r="D368" s="1" t="s">
        <v>6</v>
      </c>
      <c r="E368" s="2">
        <v>342.17886026212244</v>
      </c>
      <c r="F368" s="3" t="s">
        <v>5</v>
      </c>
    </row>
    <row r="369" spans="1:6" x14ac:dyDescent="0.35">
      <c r="A369" s="1" t="s">
        <v>51</v>
      </c>
      <c r="B369" s="16" t="s">
        <v>48</v>
      </c>
      <c r="C369" s="16"/>
      <c r="D369" s="1" t="s">
        <v>16</v>
      </c>
      <c r="E369" s="2">
        <v>274.8451475180878</v>
      </c>
      <c r="F369" s="3" t="s">
        <v>5</v>
      </c>
    </row>
    <row r="370" spans="1:6" x14ac:dyDescent="0.35">
      <c r="A370" s="1" t="s">
        <v>51</v>
      </c>
      <c r="B370" s="16" t="s">
        <v>48</v>
      </c>
      <c r="C370" s="16"/>
      <c r="D370" s="1" t="s">
        <v>10</v>
      </c>
      <c r="E370" s="2">
        <v>17.564</v>
      </c>
      <c r="F370" s="3" t="s">
        <v>11</v>
      </c>
    </row>
    <row r="371" spans="1:6" x14ac:dyDescent="0.35">
      <c r="A371" s="1" t="s">
        <v>51</v>
      </c>
      <c r="B371" s="16" t="s">
        <v>48</v>
      </c>
      <c r="C371" s="17" t="s">
        <v>23</v>
      </c>
      <c r="D371" s="18"/>
      <c r="E371" s="19">
        <v>784.08716941482362</v>
      </c>
      <c r="F371" s="3"/>
    </row>
    <row r="372" spans="1:6" x14ac:dyDescent="0.35">
      <c r="A372" s="1" t="s">
        <v>51</v>
      </c>
      <c r="B372" s="16" t="s">
        <v>48</v>
      </c>
      <c r="C372" s="16"/>
      <c r="D372" s="1" t="s">
        <v>4</v>
      </c>
      <c r="E372" s="2">
        <v>252.97756797716892</v>
      </c>
      <c r="F372" s="3" t="s">
        <v>5</v>
      </c>
    </row>
    <row r="373" spans="1:6" x14ac:dyDescent="0.35">
      <c r="A373" s="1" t="s">
        <v>51</v>
      </c>
      <c r="B373" s="16" t="s">
        <v>48</v>
      </c>
      <c r="C373" s="16"/>
      <c r="D373" s="1" t="s">
        <v>6</v>
      </c>
      <c r="E373" s="2">
        <v>209.99276380318832</v>
      </c>
      <c r="F373" s="3" t="s">
        <v>5</v>
      </c>
    </row>
    <row r="374" spans="1:6" x14ac:dyDescent="0.35">
      <c r="A374" s="1" t="s">
        <v>51</v>
      </c>
      <c r="B374" s="16" t="s">
        <v>48</v>
      </c>
      <c r="C374" s="16"/>
      <c r="D374" s="1" t="s">
        <v>16</v>
      </c>
      <c r="E374" s="2">
        <v>274.94736215110413</v>
      </c>
      <c r="F374" s="3" t="s">
        <v>5</v>
      </c>
    </row>
    <row r="375" spans="1:6" x14ac:dyDescent="0.35">
      <c r="A375" s="1" t="s">
        <v>51</v>
      </c>
      <c r="B375" s="16" t="s">
        <v>48</v>
      </c>
      <c r="C375" s="16"/>
      <c r="D375" s="1" t="s">
        <v>10</v>
      </c>
      <c r="E375" s="2">
        <v>17.556000000000001</v>
      </c>
      <c r="F375" s="3" t="s">
        <v>11</v>
      </c>
    </row>
    <row r="376" spans="1:6" x14ac:dyDescent="0.35">
      <c r="A376" s="1" t="s">
        <v>51</v>
      </c>
      <c r="B376" s="13" t="s">
        <v>99</v>
      </c>
      <c r="C376" s="13"/>
      <c r="D376" s="8"/>
      <c r="E376" s="9">
        <v>4410.3355095468123</v>
      </c>
      <c r="F376" s="10"/>
    </row>
    <row r="377" spans="1:6" x14ac:dyDescent="0.35">
      <c r="A377" s="1" t="s">
        <v>51</v>
      </c>
      <c r="B377" s="16" t="s">
        <v>99</v>
      </c>
      <c r="C377" s="17" t="s">
        <v>14</v>
      </c>
      <c r="D377" s="18"/>
      <c r="E377" s="19">
        <v>1925.3295229767136</v>
      </c>
      <c r="F377" s="3"/>
    </row>
    <row r="378" spans="1:6" x14ac:dyDescent="0.35">
      <c r="A378" s="1" t="s">
        <v>51</v>
      </c>
      <c r="B378" s="16" t="s">
        <v>99</v>
      </c>
      <c r="C378" s="16"/>
      <c r="D378" s="1" t="s">
        <v>20</v>
      </c>
      <c r="E378" s="2">
        <v>38.058160921115899</v>
      </c>
      <c r="F378" s="4" t="s">
        <v>5</v>
      </c>
    </row>
    <row r="379" spans="1:6" x14ac:dyDescent="0.35">
      <c r="A379" s="1" t="s">
        <v>51</v>
      </c>
      <c r="B379" s="16" t="s">
        <v>99</v>
      </c>
      <c r="C379" s="17" t="s">
        <v>3</v>
      </c>
      <c r="D379" s="18"/>
      <c r="E379" s="19">
        <v>1554.6180360452172</v>
      </c>
      <c r="F379" s="3"/>
    </row>
    <row r="380" spans="1:6" x14ac:dyDescent="0.35">
      <c r="A380" s="1" t="s">
        <v>51</v>
      </c>
      <c r="B380" s="16" t="s">
        <v>99</v>
      </c>
      <c r="C380" s="16"/>
      <c r="D380" s="1" t="s">
        <v>4</v>
      </c>
      <c r="E380" s="2">
        <v>67.921154603395564</v>
      </c>
      <c r="F380" s="4" t="s">
        <v>5</v>
      </c>
    </row>
    <row r="381" spans="1:6" x14ac:dyDescent="0.35">
      <c r="A381" s="1" t="s">
        <v>51</v>
      </c>
      <c r="B381" s="16" t="s">
        <v>99</v>
      </c>
      <c r="C381" s="16"/>
      <c r="D381" s="1" t="s">
        <v>6</v>
      </c>
      <c r="E381" s="2">
        <v>222.08447467579688</v>
      </c>
      <c r="F381" s="4" t="s">
        <v>5</v>
      </c>
    </row>
    <row r="382" spans="1:6" x14ac:dyDescent="0.35">
      <c r="A382" s="1" t="s">
        <v>51</v>
      </c>
      <c r="B382" s="16" t="s">
        <v>99</v>
      </c>
      <c r="C382" s="16"/>
      <c r="D382" s="1" t="s">
        <v>7</v>
      </c>
      <c r="E382" s="2">
        <v>162.54060970925002</v>
      </c>
      <c r="F382" s="3" t="s">
        <v>5</v>
      </c>
    </row>
    <row r="383" spans="1:6" x14ac:dyDescent="0.35">
      <c r="A383" s="1" t="s">
        <v>51</v>
      </c>
      <c r="B383" s="16" t="s">
        <v>99</v>
      </c>
      <c r="C383" s="16"/>
      <c r="D383" s="1" t="s">
        <v>20</v>
      </c>
      <c r="E383" s="2">
        <v>275.74939387991049</v>
      </c>
      <c r="F383" s="3" t="s">
        <v>35</v>
      </c>
    </row>
    <row r="384" spans="1:6" x14ac:dyDescent="0.35">
      <c r="A384" s="1" t="s">
        <v>51</v>
      </c>
      <c r="B384" s="16" t="s">
        <v>99</v>
      </c>
      <c r="C384" s="16"/>
      <c r="D384" s="1" t="s">
        <v>34</v>
      </c>
      <c r="E384" s="2">
        <v>26.625380994688989</v>
      </c>
      <c r="F384" s="3" t="s">
        <v>35</v>
      </c>
    </row>
    <row r="385" spans="1:6" x14ac:dyDescent="0.35">
      <c r="A385" s="1" t="s">
        <v>51</v>
      </c>
      <c r="B385" s="16" t="s">
        <v>99</v>
      </c>
      <c r="C385" s="16"/>
      <c r="D385" s="1" t="s">
        <v>8</v>
      </c>
      <c r="E385" s="2">
        <v>213.63589823346945</v>
      </c>
      <c r="F385" s="3" t="s">
        <v>5</v>
      </c>
    </row>
    <row r="386" spans="1:6" x14ac:dyDescent="0.35">
      <c r="A386" s="1" t="s">
        <v>51</v>
      </c>
      <c r="B386" s="16" t="s">
        <v>99</v>
      </c>
      <c r="C386" s="16"/>
      <c r="D386" s="1" t="s">
        <v>9</v>
      </c>
      <c r="E386" s="2">
        <v>3.3725299495124803</v>
      </c>
      <c r="F386" s="3" t="s">
        <v>5</v>
      </c>
    </row>
    <row r="387" spans="1:6" x14ac:dyDescent="0.35">
      <c r="A387" s="1" t="s">
        <v>51</v>
      </c>
      <c r="B387" s="16" t="s">
        <v>99</v>
      </c>
      <c r="C387" s="16"/>
      <c r="D387" s="1" t="s">
        <v>16</v>
      </c>
      <c r="E387" s="2">
        <v>302.22940179289003</v>
      </c>
      <c r="F387" s="3" t="s">
        <v>5</v>
      </c>
    </row>
    <row r="388" spans="1:6" x14ac:dyDescent="0.35">
      <c r="A388" s="1" t="s">
        <v>51</v>
      </c>
      <c r="B388" s="16" t="s">
        <v>99</v>
      </c>
      <c r="C388" s="16"/>
      <c r="D388" s="1" t="s">
        <v>10</v>
      </c>
      <c r="E388" s="2">
        <v>31.637811127624509</v>
      </c>
      <c r="F388" s="3" t="s">
        <v>11</v>
      </c>
    </row>
    <row r="389" spans="1:6" x14ac:dyDescent="0.35">
      <c r="A389" s="1" t="s">
        <v>51</v>
      </c>
      <c r="B389" s="16" t="s">
        <v>99</v>
      </c>
      <c r="C389" s="17" t="s">
        <v>12</v>
      </c>
      <c r="D389" s="18"/>
      <c r="E389" s="19">
        <v>911.62526864944653</v>
      </c>
      <c r="F389" s="3"/>
    </row>
    <row r="390" spans="1:6" x14ac:dyDescent="0.35">
      <c r="A390" s="1" t="s">
        <v>51</v>
      </c>
      <c r="B390" s="16" t="s">
        <v>99</v>
      </c>
      <c r="C390" s="16"/>
      <c r="D390" s="1" t="s">
        <v>4</v>
      </c>
      <c r="E390" s="2">
        <v>407.07052726810502</v>
      </c>
      <c r="F390" s="3" t="s">
        <v>5</v>
      </c>
    </row>
    <row r="391" spans="1:6" x14ac:dyDescent="0.35">
      <c r="A391" s="1" t="s">
        <v>51</v>
      </c>
      <c r="B391" s="16" t="s">
        <v>99</v>
      </c>
      <c r="C391" s="16"/>
      <c r="D391" s="1" t="s">
        <v>6</v>
      </c>
      <c r="E391" s="2">
        <v>191.62294299139651</v>
      </c>
      <c r="F391" s="3" t="s">
        <v>5</v>
      </c>
    </row>
    <row r="392" spans="1:6" x14ac:dyDescent="0.35">
      <c r="A392" s="1" t="s">
        <v>51</v>
      </c>
      <c r="B392" s="16" t="s">
        <v>99</v>
      </c>
      <c r="C392" s="16"/>
      <c r="D392" s="1" t="s">
        <v>7</v>
      </c>
      <c r="E392" s="2">
        <v>21.439282154081898</v>
      </c>
      <c r="F392" s="3" t="s">
        <v>5</v>
      </c>
    </row>
    <row r="393" spans="1:6" x14ac:dyDescent="0.35">
      <c r="A393" s="1" t="s">
        <v>51</v>
      </c>
      <c r="B393" s="16" t="s">
        <v>99</v>
      </c>
      <c r="C393" s="16"/>
      <c r="D393" s="1" t="s">
        <v>8</v>
      </c>
      <c r="E393" s="2">
        <v>24.319286489320923</v>
      </c>
      <c r="F393" s="3" t="s">
        <v>5</v>
      </c>
    </row>
    <row r="394" spans="1:6" x14ac:dyDescent="0.35">
      <c r="A394" s="1" t="s">
        <v>51</v>
      </c>
      <c r="B394" s="16" t="s">
        <v>99</v>
      </c>
      <c r="C394" s="16"/>
      <c r="D394" s="1" t="s">
        <v>16</v>
      </c>
      <c r="E394" s="2">
        <v>116.41571604586309</v>
      </c>
      <c r="F394" s="3" t="s">
        <v>5</v>
      </c>
    </row>
    <row r="395" spans="1:6" x14ac:dyDescent="0.35">
      <c r="A395" s="1" t="s">
        <v>51</v>
      </c>
      <c r="B395" s="16" t="s">
        <v>99</v>
      </c>
      <c r="C395" s="16"/>
      <c r="D395" s="1" t="s">
        <v>10</v>
      </c>
      <c r="E395" s="2">
        <v>13.960922319512971</v>
      </c>
      <c r="F395" s="3" t="s">
        <v>11</v>
      </c>
    </row>
    <row r="396" spans="1:6" x14ac:dyDescent="0.35">
      <c r="A396" s="20" t="s">
        <v>51</v>
      </c>
      <c r="B396" s="13" t="s">
        <v>31</v>
      </c>
      <c r="C396" s="13"/>
      <c r="D396" s="8"/>
      <c r="E396" s="9">
        <v>2229.0356187604962</v>
      </c>
      <c r="F396" s="11"/>
    </row>
    <row r="397" spans="1:6" x14ac:dyDescent="0.35">
      <c r="A397" s="1" t="s">
        <v>51</v>
      </c>
      <c r="B397" s="16" t="s">
        <v>31</v>
      </c>
      <c r="C397" s="17" t="s">
        <v>3</v>
      </c>
      <c r="D397" s="18"/>
      <c r="E397" s="19">
        <v>811.19483588206685</v>
      </c>
      <c r="F397" s="3"/>
    </row>
    <row r="398" spans="1:6" x14ac:dyDescent="0.35">
      <c r="A398" s="1" t="s">
        <v>51</v>
      </c>
      <c r="B398" s="16" t="s">
        <v>31</v>
      </c>
      <c r="C398" s="16"/>
      <c r="D398" s="1" t="s">
        <v>18</v>
      </c>
      <c r="E398" s="2">
        <v>289.02837206942002</v>
      </c>
      <c r="F398" s="3" t="s">
        <v>5</v>
      </c>
    </row>
    <row r="399" spans="1:6" x14ac:dyDescent="0.35">
      <c r="A399" s="1" t="s">
        <v>51</v>
      </c>
      <c r="B399" s="16" t="s">
        <v>31</v>
      </c>
      <c r="C399" s="16"/>
      <c r="D399" s="1" t="s">
        <v>4</v>
      </c>
      <c r="E399" s="2">
        <v>193.97067104276172</v>
      </c>
      <c r="F399" s="3" t="s">
        <v>41</v>
      </c>
    </row>
    <row r="400" spans="1:6" x14ac:dyDescent="0.35">
      <c r="A400" s="1" t="s">
        <v>51</v>
      </c>
      <c r="B400" s="16" t="s">
        <v>31</v>
      </c>
      <c r="C400" s="16"/>
      <c r="D400" s="1" t="s">
        <v>6</v>
      </c>
      <c r="E400" s="2">
        <v>193.81392401250312</v>
      </c>
      <c r="F400" s="3" t="s">
        <v>17</v>
      </c>
    </row>
    <row r="401" spans="1:6" x14ac:dyDescent="0.35">
      <c r="A401" s="1" t="s">
        <v>51</v>
      </c>
      <c r="B401" s="16" t="s">
        <v>31</v>
      </c>
      <c r="C401" s="16"/>
      <c r="D401" s="1" t="s">
        <v>8</v>
      </c>
      <c r="E401" s="2">
        <v>125.65779930854569</v>
      </c>
      <c r="F401" s="3" t="s">
        <v>15</v>
      </c>
    </row>
    <row r="402" spans="1:6" x14ac:dyDescent="0.35">
      <c r="A402" s="1" t="s">
        <v>51</v>
      </c>
      <c r="B402" s="16" t="s">
        <v>31</v>
      </c>
      <c r="C402" s="17" t="s">
        <v>12</v>
      </c>
      <c r="D402" s="18"/>
      <c r="E402" s="19">
        <v>821.9662414314547</v>
      </c>
      <c r="F402" s="3"/>
    </row>
    <row r="403" spans="1:6" x14ac:dyDescent="0.35">
      <c r="A403" s="1" t="s">
        <v>51</v>
      </c>
      <c r="B403" s="16" t="s">
        <v>31</v>
      </c>
      <c r="C403" s="16"/>
      <c r="D403" s="1" t="s">
        <v>4</v>
      </c>
      <c r="E403" s="2">
        <v>300.65313071911294</v>
      </c>
      <c r="F403" s="3" t="s">
        <v>5</v>
      </c>
    </row>
    <row r="404" spans="1:6" x14ac:dyDescent="0.35">
      <c r="A404" s="1" t="s">
        <v>51</v>
      </c>
      <c r="B404" s="16" t="s">
        <v>31</v>
      </c>
      <c r="C404" s="16"/>
      <c r="D404" s="1" t="s">
        <v>6</v>
      </c>
      <c r="E404" s="2">
        <v>253.44031493274665</v>
      </c>
      <c r="F404" s="3" t="s">
        <v>5</v>
      </c>
    </row>
    <row r="405" spans="1:6" x14ac:dyDescent="0.35">
      <c r="A405" s="1" t="s">
        <v>51</v>
      </c>
      <c r="B405" s="16" t="s">
        <v>31</v>
      </c>
      <c r="C405" s="16"/>
      <c r="D405" s="1" t="s">
        <v>8</v>
      </c>
      <c r="E405" s="2">
        <v>4.5876238771837299</v>
      </c>
      <c r="F405" s="3" t="s">
        <v>5</v>
      </c>
    </row>
    <row r="406" spans="1:6" x14ac:dyDescent="0.35">
      <c r="A406" s="1" t="s">
        <v>51</v>
      </c>
      <c r="B406" s="16" t="s">
        <v>31</v>
      </c>
      <c r="C406" s="16"/>
      <c r="D406" s="1" t="s">
        <v>9</v>
      </c>
      <c r="E406" s="2">
        <v>15.98427991305002</v>
      </c>
      <c r="F406" s="3" t="s">
        <v>5</v>
      </c>
    </row>
    <row r="407" spans="1:6" x14ac:dyDescent="0.35">
      <c r="A407" s="1" t="s">
        <v>51</v>
      </c>
      <c r="B407" s="16" t="s">
        <v>31</v>
      </c>
      <c r="C407" s="16"/>
      <c r="D407" s="1" t="s">
        <v>16</v>
      </c>
      <c r="E407" s="2">
        <v>218.5720554481463</v>
      </c>
      <c r="F407" s="3" t="s">
        <v>5</v>
      </c>
    </row>
    <row r="408" spans="1:6" x14ac:dyDescent="0.35">
      <c r="A408" s="1" t="s">
        <v>51</v>
      </c>
      <c r="B408" s="16" t="s">
        <v>31</v>
      </c>
      <c r="C408" s="16"/>
      <c r="D408" s="1" t="s">
        <v>10</v>
      </c>
      <c r="E408" s="2">
        <v>8.3520000000000003</v>
      </c>
      <c r="F408" s="3" t="s">
        <v>11</v>
      </c>
    </row>
    <row r="409" spans="1:6" x14ac:dyDescent="0.35">
      <c r="A409" s="1" t="s">
        <v>51</v>
      </c>
      <c r="B409" s="16" t="s">
        <v>31</v>
      </c>
      <c r="C409" s="17" t="s">
        <v>23</v>
      </c>
      <c r="D409" s="18"/>
      <c r="E409" s="19">
        <v>595.87454144697415</v>
      </c>
      <c r="F409" s="3"/>
    </row>
    <row r="410" spans="1:6" x14ac:dyDescent="0.35">
      <c r="A410" s="1" t="s">
        <v>51</v>
      </c>
      <c r="B410" s="16" t="s">
        <v>31</v>
      </c>
      <c r="C410" s="16"/>
      <c r="D410" s="1" t="s">
        <v>4</v>
      </c>
      <c r="E410" s="2">
        <v>235.90627073171268</v>
      </c>
      <c r="F410" s="3" t="s">
        <v>5</v>
      </c>
    </row>
    <row r="411" spans="1:6" ht="16.75" customHeight="1" x14ac:dyDescent="0.35">
      <c r="A411" s="1" t="s">
        <v>51</v>
      </c>
      <c r="B411" s="16" t="s">
        <v>31</v>
      </c>
      <c r="C411" s="16"/>
      <c r="D411" s="1" t="s">
        <v>6</v>
      </c>
      <c r="E411" s="2">
        <v>164.89797017398615</v>
      </c>
      <c r="F411" s="3" t="s">
        <v>5</v>
      </c>
    </row>
    <row r="412" spans="1:6" x14ac:dyDescent="0.35">
      <c r="A412" s="1" t="s">
        <v>51</v>
      </c>
      <c r="B412" s="16" t="s">
        <v>31</v>
      </c>
      <c r="C412" s="16"/>
      <c r="D412" s="1" t="s">
        <v>8</v>
      </c>
      <c r="E412" s="2">
        <v>3.0698194634290101</v>
      </c>
      <c r="F412" s="3" t="s">
        <v>5</v>
      </c>
    </row>
    <row r="413" spans="1:6" x14ac:dyDescent="0.35">
      <c r="A413" s="1" t="s">
        <v>51</v>
      </c>
      <c r="B413" s="16" t="s">
        <v>31</v>
      </c>
      <c r="C413" s="16"/>
      <c r="D413" s="1" t="s">
        <v>16</v>
      </c>
      <c r="E413" s="2">
        <v>103.1884700488489</v>
      </c>
      <c r="F413" s="3" t="s">
        <v>5</v>
      </c>
    </row>
    <row r="414" spans="1:6" x14ac:dyDescent="0.35">
      <c r="A414" s="1" t="s">
        <v>51</v>
      </c>
      <c r="B414" s="16" t="s">
        <v>31</v>
      </c>
      <c r="C414" s="16"/>
      <c r="D414" s="1" t="s">
        <v>10</v>
      </c>
      <c r="E414" s="2">
        <v>6.2969999999999997</v>
      </c>
      <c r="F414" s="3" t="s">
        <v>11</v>
      </c>
    </row>
    <row r="415" spans="1:6" x14ac:dyDescent="0.35">
      <c r="A415" s="32" t="s">
        <v>51</v>
      </c>
      <c r="B415" s="13" t="s">
        <v>67</v>
      </c>
      <c r="C415" s="13"/>
      <c r="D415" s="8"/>
      <c r="E415" s="9">
        <f>E416+E435+E447</f>
        <v>10361.5</v>
      </c>
      <c r="F415" s="10"/>
    </row>
    <row r="416" spans="1:6" x14ac:dyDescent="0.35">
      <c r="A416" s="1" t="s">
        <v>51</v>
      </c>
      <c r="B416" s="16" t="s">
        <v>67</v>
      </c>
      <c r="C416" s="17">
        <v>0</v>
      </c>
      <c r="D416" s="18"/>
      <c r="E416" s="19">
        <f>SUM(E417:E434)</f>
        <v>4379.5</v>
      </c>
      <c r="F416" s="3"/>
    </row>
    <row r="417" spans="1:6" x14ac:dyDescent="0.35">
      <c r="A417" s="1" t="s">
        <v>51</v>
      </c>
      <c r="B417" s="16" t="s">
        <v>67</v>
      </c>
      <c r="C417" s="21"/>
      <c r="D417" s="22" t="s">
        <v>68</v>
      </c>
      <c r="E417" s="23">
        <v>38.5</v>
      </c>
      <c r="F417" s="3" t="s">
        <v>69</v>
      </c>
    </row>
    <row r="418" spans="1:6" x14ac:dyDescent="0.35">
      <c r="A418" s="1" t="s">
        <v>51</v>
      </c>
      <c r="B418" s="16" t="s">
        <v>67</v>
      </c>
      <c r="C418" s="16"/>
      <c r="D418" s="1" t="s">
        <v>6</v>
      </c>
      <c r="E418" s="2">
        <v>428.5</v>
      </c>
      <c r="F418" s="3" t="s">
        <v>70</v>
      </c>
    </row>
    <row r="419" spans="1:6" x14ac:dyDescent="0.35">
      <c r="A419" s="1" t="s">
        <v>51</v>
      </c>
      <c r="B419" s="16" t="s">
        <v>67</v>
      </c>
      <c r="C419" s="16"/>
      <c r="D419" s="1" t="s">
        <v>6</v>
      </c>
      <c r="E419" s="2">
        <v>259.5</v>
      </c>
      <c r="F419" s="3" t="s">
        <v>71</v>
      </c>
    </row>
    <row r="420" spans="1:6" x14ac:dyDescent="0.35">
      <c r="A420" s="1" t="s">
        <v>51</v>
      </c>
      <c r="B420" s="16" t="s">
        <v>67</v>
      </c>
      <c r="C420" s="16"/>
      <c r="D420" s="1" t="s">
        <v>10</v>
      </c>
      <c r="E420" s="2">
        <v>107.5</v>
      </c>
      <c r="F420" s="3" t="s">
        <v>11</v>
      </c>
    </row>
    <row r="421" spans="1:6" x14ac:dyDescent="0.35">
      <c r="A421" s="1" t="s">
        <v>51</v>
      </c>
      <c r="B421" s="16" t="s">
        <v>67</v>
      </c>
      <c r="C421" s="16"/>
      <c r="D421" s="1" t="s">
        <v>72</v>
      </c>
      <c r="E421" s="2">
        <v>49.5</v>
      </c>
      <c r="F421" s="3" t="s">
        <v>73</v>
      </c>
    </row>
    <row r="422" spans="1:6" x14ac:dyDescent="0.35">
      <c r="A422" s="1" t="s">
        <v>51</v>
      </c>
      <c r="B422" s="16" t="s">
        <v>67</v>
      </c>
      <c r="C422" s="16"/>
      <c r="D422" s="1" t="s">
        <v>74</v>
      </c>
      <c r="E422" s="2">
        <v>853.5</v>
      </c>
      <c r="F422" s="3" t="s">
        <v>73</v>
      </c>
    </row>
    <row r="423" spans="1:6" x14ac:dyDescent="0.35">
      <c r="A423" s="1" t="s">
        <v>51</v>
      </c>
      <c r="B423" s="16" t="s">
        <v>67</v>
      </c>
      <c r="C423" s="16"/>
      <c r="D423" s="1" t="s">
        <v>75</v>
      </c>
      <c r="E423" s="2">
        <v>1208</v>
      </c>
      <c r="F423" s="3" t="s">
        <v>71</v>
      </c>
    </row>
    <row r="424" spans="1:6" x14ac:dyDescent="0.35">
      <c r="A424" s="1" t="s">
        <v>51</v>
      </c>
      <c r="B424" s="24" t="s">
        <v>67</v>
      </c>
      <c r="C424" s="25"/>
      <c r="D424" s="26" t="s">
        <v>76</v>
      </c>
      <c r="E424" s="27">
        <v>464</v>
      </c>
      <c r="F424" s="28" t="s">
        <v>71</v>
      </c>
    </row>
    <row r="425" spans="1:6" x14ac:dyDescent="0.35">
      <c r="A425" s="1" t="s">
        <v>51</v>
      </c>
      <c r="B425" s="16" t="s">
        <v>67</v>
      </c>
      <c r="C425" s="16"/>
      <c r="D425" s="1" t="s">
        <v>77</v>
      </c>
      <c r="E425" s="2">
        <v>72</v>
      </c>
      <c r="F425" s="3" t="s">
        <v>35</v>
      </c>
    </row>
    <row r="426" spans="1:6" x14ac:dyDescent="0.35">
      <c r="A426" s="1" t="s">
        <v>51</v>
      </c>
      <c r="B426" s="16" t="s">
        <v>67</v>
      </c>
      <c r="C426" s="16"/>
      <c r="D426" s="1" t="s">
        <v>78</v>
      </c>
      <c r="E426" s="2">
        <v>10</v>
      </c>
      <c r="F426" s="3" t="s">
        <v>11</v>
      </c>
    </row>
    <row r="427" spans="1:6" x14ac:dyDescent="0.35">
      <c r="A427" s="1" t="s">
        <v>51</v>
      </c>
      <c r="B427" s="16" t="s">
        <v>67</v>
      </c>
      <c r="C427" s="16"/>
      <c r="D427" s="1" t="s">
        <v>79</v>
      </c>
      <c r="E427" s="2">
        <v>230</v>
      </c>
      <c r="F427" s="3" t="s">
        <v>35</v>
      </c>
    </row>
    <row r="428" spans="1:6" x14ac:dyDescent="0.35">
      <c r="A428" s="1" t="s">
        <v>51</v>
      </c>
      <c r="B428" s="16" t="s">
        <v>67</v>
      </c>
      <c r="C428" s="16"/>
      <c r="D428" s="1" t="s">
        <v>80</v>
      </c>
      <c r="E428" s="2">
        <v>89.5</v>
      </c>
      <c r="F428" s="3" t="s">
        <v>70</v>
      </c>
    </row>
    <row r="429" spans="1:6" x14ac:dyDescent="0.35">
      <c r="A429" s="1" t="s">
        <v>51</v>
      </c>
      <c r="B429" s="16" t="s">
        <v>67</v>
      </c>
      <c r="C429" s="16"/>
      <c r="D429" s="1" t="s">
        <v>81</v>
      </c>
      <c r="E429" s="2">
        <v>15</v>
      </c>
      <c r="F429" s="3" t="s">
        <v>71</v>
      </c>
    </row>
    <row r="430" spans="1:6" x14ac:dyDescent="0.35">
      <c r="A430" s="1" t="s">
        <v>51</v>
      </c>
      <c r="B430" s="16" t="s">
        <v>67</v>
      </c>
      <c r="C430" s="16"/>
      <c r="D430" s="1" t="s">
        <v>82</v>
      </c>
      <c r="E430" s="2">
        <v>7</v>
      </c>
      <c r="F430" s="3" t="s">
        <v>11</v>
      </c>
    </row>
    <row r="431" spans="1:6" x14ac:dyDescent="0.35">
      <c r="A431" s="1" t="s">
        <v>51</v>
      </c>
      <c r="B431" s="16" t="s">
        <v>67</v>
      </c>
      <c r="C431" s="16"/>
      <c r="D431" s="1" t="s">
        <v>83</v>
      </c>
      <c r="E431" s="2">
        <v>15</v>
      </c>
      <c r="F431" s="3" t="s">
        <v>71</v>
      </c>
    </row>
    <row r="432" spans="1:6" x14ac:dyDescent="0.35">
      <c r="A432" s="1" t="s">
        <v>51</v>
      </c>
      <c r="B432" s="16" t="s">
        <v>67</v>
      </c>
      <c r="C432" s="16"/>
      <c r="D432" s="1" t="s">
        <v>84</v>
      </c>
      <c r="E432" s="2">
        <v>269</v>
      </c>
      <c r="F432" s="3" t="s">
        <v>70</v>
      </c>
    </row>
    <row r="433" spans="1:6" x14ac:dyDescent="0.35">
      <c r="A433" s="1" t="s">
        <v>51</v>
      </c>
      <c r="B433" s="16" t="s">
        <v>67</v>
      </c>
      <c r="C433" s="16"/>
      <c r="D433" s="1" t="s">
        <v>85</v>
      </c>
      <c r="E433" s="2">
        <v>97</v>
      </c>
      <c r="F433" s="3" t="s">
        <v>86</v>
      </c>
    </row>
    <row r="434" spans="1:6" x14ac:dyDescent="0.35">
      <c r="A434" s="1" t="s">
        <v>51</v>
      </c>
      <c r="B434" s="16" t="s">
        <v>67</v>
      </c>
      <c r="C434" s="16"/>
      <c r="D434" s="1" t="s">
        <v>87</v>
      </c>
      <c r="E434" s="2">
        <v>166</v>
      </c>
      <c r="F434" s="3" t="s">
        <v>62</v>
      </c>
    </row>
    <row r="435" spans="1:6" x14ac:dyDescent="0.35">
      <c r="A435" s="1" t="s">
        <v>51</v>
      </c>
      <c r="B435" s="16" t="s">
        <v>67</v>
      </c>
      <c r="C435" s="30">
        <v>1</v>
      </c>
      <c r="D435" s="31"/>
      <c r="E435" s="29">
        <f>SUM(E436:E446)</f>
        <v>3998</v>
      </c>
      <c r="F435" s="3"/>
    </row>
    <row r="436" spans="1:6" x14ac:dyDescent="0.35">
      <c r="A436" s="1" t="s">
        <v>51</v>
      </c>
      <c r="B436" s="16" t="s">
        <v>67</v>
      </c>
      <c r="C436" s="21"/>
      <c r="D436" s="22" t="s">
        <v>68</v>
      </c>
      <c r="E436" s="23">
        <v>147</v>
      </c>
      <c r="F436" s="3" t="s">
        <v>88</v>
      </c>
    </row>
    <row r="437" spans="1:6" x14ac:dyDescent="0.35">
      <c r="A437" s="1" t="s">
        <v>51</v>
      </c>
      <c r="B437" s="16" t="s">
        <v>67</v>
      </c>
      <c r="C437" s="21"/>
      <c r="D437" s="22" t="s">
        <v>68</v>
      </c>
      <c r="E437" s="23">
        <v>36</v>
      </c>
      <c r="F437" s="3" t="s">
        <v>89</v>
      </c>
    </row>
    <row r="438" spans="1:6" x14ac:dyDescent="0.35">
      <c r="A438" s="1" t="s">
        <v>51</v>
      </c>
      <c r="B438" s="16" t="s">
        <v>67</v>
      </c>
      <c r="C438" s="21"/>
      <c r="D438" s="1" t="s">
        <v>6</v>
      </c>
      <c r="E438" s="23">
        <v>321.5</v>
      </c>
      <c r="F438" s="3" t="s">
        <v>89</v>
      </c>
    </row>
    <row r="439" spans="1:6" x14ac:dyDescent="0.35">
      <c r="A439" s="1" t="s">
        <v>51</v>
      </c>
      <c r="B439" s="16" t="s">
        <v>67</v>
      </c>
      <c r="C439" s="21"/>
      <c r="D439" s="1" t="s">
        <v>6</v>
      </c>
      <c r="E439" s="23">
        <v>149.5</v>
      </c>
      <c r="F439" s="3" t="s">
        <v>90</v>
      </c>
    </row>
    <row r="440" spans="1:6" x14ac:dyDescent="0.35">
      <c r="A440" s="1" t="s">
        <v>51</v>
      </c>
      <c r="B440" s="16" t="s">
        <v>67</v>
      </c>
      <c r="C440" s="21"/>
      <c r="D440" s="1" t="s">
        <v>10</v>
      </c>
      <c r="E440" s="23">
        <v>70.5</v>
      </c>
      <c r="F440" s="3" t="s">
        <v>61</v>
      </c>
    </row>
    <row r="441" spans="1:6" x14ac:dyDescent="0.35">
      <c r="A441" s="1" t="s">
        <v>51</v>
      </c>
      <c r="B441" s="16" t="s">
        <v>67</v>
      </c>
      <c r="C441" s="21"/>
      <c r="D441" s="1" t="s">
        <v>75</v>
      </c>
      <c r="E441" s="23">
        <v>668.5</v>
      </c>
      <c r="F441" s="3" t="s">
        <v>90</v>
      </c>
    </row>
    <row r="442" spans="1:6" x14ac:dyDescent="0.35">
      <c r="A442" s="1" t="s">
        <v>51</v>
      </c>
      <c r="B442" s="16" t="s">
        <v>67</v>
      </c>
      <c r="C442" s="21"/>
      <c r="D442" s="1" t="s">
        <v>91</v>
      </c>
      <c r="E442" s="23">
        <v>19.5</v>
      </c>
      <c r="F442" s="3" t="s">
        <v>11</v>
      </c>
    </row>
    <row r="443" spans="1:6" x14ac:dyDescent="0.35">
      <c r="A443" s="1" t="s">
        <v>51</v>
      </c>
      <c r="B443" s="16" t="s">
        <v>67</v>
      </c>
      <c r="C443" s="21"/>
      <c r="D443" s="22" t="s">
        <v>92</v>
      </c>
      <c r="E443" s="23">
        <v>2250</v>
      </c>
      <c r="F443" s="3" t="s">
        <v>89</v>
      </c>
    </row>
    <row r="444" spans="1:6" x14ac:dyDescent="0.35">
      <c r="A444" s="1" t="s">
        <v>51</v>
      </c>
      <c r="B444" s="16" t="s">
        <v>67</v>
      </c>
      <c r="C444" s="21"/>
      <c r="D444" s="22" t="s">
        <v>93</v>
      </c>
      <c r="E444" s="23">
        <v>50</v>
      </c>
      <c r="F444" s="3" t="s">
        <v>89</v>
      </c>
    </row>
    <row r="445" spans="1:6" x14ac:dyDescent="0.35">
      <c r="A445" s="1" t="s">
        <v>51</v>
      </c>
      <c r="B445" s="16" t="s">
        <v>67</v>
      </c>
      <c r="C445" s="21"/>
      <c r="D445" s="22" t="s">
        <v>94</v>
      </c>
      <c r="E445" s="23">
        <v>278</v>
      </c>
      <c r="F445" s="3" t="s">
        <v>90</v>
      </c>
    </row>
    <row r="446" spans="1:6" x14ac:dyDescent="0.35">
      <c r="A446" s="1" t="s">
        <v>51</v>
      </c>
      <c r="B446" s="16" t="s">
        <v>67</v>
      </c>
      <c r="C446" s="16"/>
      <c r="D446" s="1" t="s">
        <v>95</v>
      </c>
      <c r="E446" s="2">
        <v>7.5</v>
      </c>
      <c r="F446" s="3" t="s">
        <v>96</v>
      </c>
    </row>
    <row r="447" spans="1:6" x14ac:dyDescent="0.35">
      <c r="A447" s="1" t="s">
        <v>51</v>
      </c>
      <c r="B447" s="16" t="s">
        <v>67</v>
      </c>
      <c r="C447" s="30">
        <v>2</v>
      </c>
      <c r="D447" s="31"/>
      <c r="E447" s="29">
        <f>SUM(E448:E454)</f>
        <v>1984</v>
      </c>
      <c r="F447" s="3"/>
    </row>
    <row r="448" spans="1:6" x14ac:dyDescent="0.35">
      <c r="A448" s="1" t="s">
        <v>51</v>
      </c>
      <c r="B448" s="16" t="s">
        <v>67</v>
      </c>
      <c r="C448" s="16"/>
      <c r="D448" s="22" t="s">
        <v>97</v>
      </c>
      <c r="E448" s="2">
        <v>456</v>
      </c>
      <c r="F448" s="3" t="s">
        <v>63</v>
      </c>
    </row>
    <row r="449" spans="1:6" x14ac:dyDescent="0.35">
      <c r="A449" s="1" t="s">
        <v>51</v>
      </c>
      <c r="B449" s="16" t="s">
        <v>67</v>
      </c>
      <c r="C449" s="16"/>
      <c r="D449" s="22" t="s">
        <v>93</v>
      </c>
      <c r="E449" s="2">
        <v>134</v>
      </c>
      <c r="F449" s="3" t="s">
        <v>63</v>
      </c>
    </row>
    <row r="450" spans="1:6" x14ac:dyDescent="0.35">
      <c r="A450" s="1" t="s">
        <v>51</v>
      </c>
      <c r="B450" s="16" t="s">
        <v>67</v>
      </c>
      <c r="C450" s="16"/>
      <c r="D450" s="1" t="s">
        <v>75</v>
      </c>
      <c r="E450" s="2">
        <v>1136.5</v>
      </c>
      <c r="F450" s="3" t="s">
        <v>71</v>
      </c>
    </row>
    <row r="451" spans="1:6" x14ac:dyDescent="0.35">
      <c r="A451" s="1" t="s">
        <v>51</v>
      </c>
      <c r="B451" s="16" t="s">
        <v>67</v>
      </c>
      <c r="C451" s="16"/>
      <c r="D451" s="1" t="s">
        <v>95</v>
      </c>
      <c r="E451" s="2">
        <v>10</v>
      </c>
      <c r="F451" s="3" t="s">
        <v>96</v>
      </c>
    </row>
    <row r="452" spans="1:6" x14ac:dyDescent="0.35">
      <c r="A452" s="1" t="s">
        <v>51</v>
      </c>
      <c r="B452" s="16" t="s">
        <v>67</v>
      </c>
      <c r="C452" s="16"/>
      <c r="D452" s="1" t="s">
        <v>98</v>
      </c>
      <c r="E452" s="2">
        <v>39</v>
      </c>
      <c r="F452" s="3" t="s">
        <v>61</v>
      </c>
    </row>
    <row r="453" spans="1:6" x14ac:dyDescent="0.35">
      <c r="A453" s="1" t="s">
        <v>51</v>
      </c>
      <c r="B453" s="16" t="s">
        <v>67</v>
      </c>
      <c r="C453" s="16"/>
      <c r="D453" s="1" t="s">
        <v>6</v>
      </c>
      <c r="E453" s="2">
        <v>206</v>
      </c>
      <c r="F453" s="3" t="s">
        <v>71</v>
      </c>
    </row>
    <row r="454" spans="1:6" x14ac:dyDescent="0.35">
      <c r="A454" s="1" t="s">
        <v>51</v>
      </c>
      <c r="B454" s="16" t="s">
        <v>67</v>
      </c>
      <c r="C454" s="16"/>
      <c r="D454" s="1" t="s">
        <v>6</v>
      </c>
      <c r="E454" s="2">
        <v>2.5</v>
      </c>
      <c r="F454" s="3" t="s">
        <v>70</v>
      </c>
    </row>
    <row r="455" spans="1:6" x14ac:dyDescent="0.35">
      <c r="A455" s="33" t="s">
        <v>101</v>
      </c>
    </row>
  </sheetData>
  <autoFilter ref="A5:F5" xr:uid="{00000000-0009-0000-0000-000000000000}"/>
  <mergeCells count="3">
    <mergeCell ref="A1:F1"/>
    <mergeCell ref="A2:F3"/>
    <mergeCell ref="A4:F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83"/>
  <sheetViews>
    <sheetView tabSelected="1" topLeftCell="B231" zoomScaleNormal="100" workbookViewId="0">
      <selection activeCell="H422" sqref="H422"/>
    </sheetView>
  </sheetViews>
  <sheetFormatPr baseColWidth="10" defaultRowHeight="14.5" x14ac:dyDescent="0.35"/>
  <cols>
    <col min="1" max="1" width="16.1796875" style="35" customWidth="1"/>
    <col min="2" max="2" width="46.81640625" style="14" bestFit="1" customWidth="1"/>
    <col min="3" max="3" width="34.90625" style="14" customWidth="1"/>
    <col min="4" max="4" width="52.54296875" customWidth="1"/>
    <col min="5" max="5" width="16.81640625" customWidth="1"/>
    <col min="6" max="6" width="37.36328125" style="5" customWidth="1"/>
  </cols>
  <sheetData>
    <row r="1" spans="1:6" ht="18" x14ac:dyDescent="0.35">
      <c r="A1" s="46" t="s">
        <v>65</v>
      </c>
      <c r="B1" s="46"/>
      <c r="C1" s="46"/>
      <c r="D1" s="46"/>
      <c r="E1" s="46"/>
      <c r="F1" s="46"/>
    </row>
    <row r="2" spans="1:6" x14ac:dyDescent="0.35">
      <c r="A2" s="47" t="s">
        <v>192</v>
      </c>
      <c r="B2" s="47"/>
      <c r="C2" s="47"/>
      <c r="D2" s="47"/>
      <c r="E2" s="47"/>
      <c r="F2" s="47"/>
    </row>
    <row r="3" spans="1:6" x14ac:dyDescent="0.35">
      <c r="A3" s="47"/>
      <c r="B3" s="47"/>
      <c r="C3" s="47"/>
      <c r="D3" s="47"/>
      <c r="E3" s="47"/>
      <c r="F3" s="47"/>
    </row>
    <row r="4" spans="1:6" ht="18" x14ac:dyDescent="0.35">
      <c r="A4" s="48" t="s">
        <v>102</v>
      </c>
      <c r="B4" s="48"/>
      <c r="C4" s="48"/>
      <c r="D4" s="48"/>
      <c r="E4" s="48"/>
      <c r="F4" s="48"/>
    </row>
    <row r="5" spans="1:6" ht="15.75" customHeight="1" x14ac:dyDescent="0.35">
      <c r="A5" s="34" t="s">
        <v>50</v>
      </c>
      <c r="B5" s="15" t="s">
        <v>42</v>
      </c>
      <c r="C5" s="15" t="s">
        <v>43</v>
      </c>
      <c r="D5" s="6" t="s">
        <v>0</v>
      </c>
      <c r="E5" s="6" t="s">
        <v>1</v>
      </c>
      <c r="F5" s="7" t="s">
        <v>49</v>
      </c>
    </row>
    <row r="6" spans="1:6" x14ac:dyDescent="0.35">
      <c r="A6" s="34" t="s">
        <v>103</v>
      </c>
      <c r="B6" s="13" t="s">
        <v>2</v>
      </c>
      <c r="C6" s="13"/>
      <c r="D6" s="8"/>
      <c r="E6" s="43">
        <f>E7+E11</f>
        <v>498.18</v>
      </c>
      <c r="F6" s="10"/>
    </row>
    <row r="7" spans="1:6" x14ac:dyDescent="0.35">
      <c r="A7" s="34" t="s">
        <v>103</v>
      </c>
      <c r="B7" s="12" t="s">
        <v>2</v>
      </c>
      <c r="C7" s="17">
        <v>1</v>
      </c>
      <c r="D7" s="18"/>
      <c r="E7" s="29">
        <f>SUM(E8:E10)</f>
        <v>261.89999999999998</v>
      </c>
      <c r="F7" s="3"/>
    </row>
    <row r="8" spans="1:6" x14ac:dyDescent="0.35">
      <c r="A8" s="34" t="s">
        <v>103</v>
      </c>
      <c r="B8" s="12" t="s">
        <v>2</v>
      </c>
      <c r="C8" s="16"/>
      <c r="D8" s="37" t="s">
        <v>4</v>
      </c>
      <c r="E8" s="2">
        <f>167.3+11.5+32.7</f>
        <v>211.5</v>
      </c>
      <c r="F8" s="3" t="s">
        <v>104</v>
      </c>
    </row>
    <row r="9" spans="1:6" x14ac:dyDescent="0.35">
      <c r="A9" s="34" t="s">
        <v>103</v>
      </c>
      <c r="B9" s="12" t="s">
        <v>2</v>
      </c>
      <c r="C9" s="16"/>
      <c r="D9" s="37" t="s">
        <v>6</v>
      </c>
      <c r="E9" s="2">
        <v>47.5</v>
      </c>
      <c r="F9" s="3" t="s">
        <v>5</v>
      </c>
    </row>
    <row r="10" spans="1:6" x14ac:dyDescent="0.35">
      <c r="A10" s="34" t="s">
        <v>103</v>
      </c>
      <c r="B10" s="12" t="s">
        <v>2</v>
      </c>
      <c r="C10" s="16"/>
      <c r="D10" s="1" t="s">
        <v>10</v>
      </c>
      <c r="E10" s="2">
        <v>2.9</v>
      </c>
      <c r="F10" s="3" t="s">
        <v>11</v>
      </c>
    </row>
    <row r="11" spans="1:6" x14ac:dyDescent="0.35">
      <c r="A11" s="34" t="s">
        <v>103</v>
      </c>
      <c r="B11" s="12" t="s">
        <v>2</v>
      </c>
      <c r="C11" s="17">
        <v>2</v>
      </c>
      <c r="D11" s="18"/>
      <c r="E11" s="29">
        <f>SUM(E12:E16)</f>
        <v>236.28000000000003</v>
      </c>
      <c r="F11" s="3"/>
    </row>
    <row r="12" spans="1:6" x14ac:dyDescent="0.35">
      <c r="A12" s="34" t="s">
        <v>103</v>
      </c>
      <c r="B12" s="12" t="s">
        <v>2</v>
      </c>
      <c r="C12" s="16"/>
      <c r="D12" s="37" t="s">
        <v>106</v>
      </c>
      <c r="E12" s="2">
        <v>161.5</v>
      </c>
      <c r="F12" s="3" t="s">
        <v>104</v>
      </c>
    </row>
    <row r="13" spans="1:6" x14ac:dyDescent="0.35">
      <c r="A13" s="34" t="s">
        <v>103</v>
      </c>
      <c r="B13" s="12" t="s">
        <v>2</v>
      </c>
      <c r="C13" s="16"/>
      <c r="D13" s="37" t="s">
        <v>105</v>
      </c>
      <c r="E13" s="2">
        <v>11.8</v>
      </c>
      <c r="F13" s="3" t="s">
        <v>5</v>
      </c>
    </row>
    <row r="14" spans="1:6" x14ac:dyDescent="0.35">
      <c r="A14" s="34" t="s">
        <v>103</v>
      </c>
      <c r="B14" s="12" t="s">
        <v>2</v>
      </c>
      <c r="C14" s="16"/>
      <c r="D14" s="37" t="s">
        <v>6</v>
      </c>
      <c r="E14" s="2">
        <v>44.9</v>
      </c>
      <c r="F14" s="3" t="s">
        <v>5</v>
      </c>
    </row>
    <row r="15" spans="1:6" x14ac:dyDescent="0.35">
      <c r="A15" s="34" t="s">
        <v>103</v>
      </c>
      <c r="B15" s="12" t="s">
        <v>2</v>
      </c>
      <c r="C15" s="16"/>
      <c r="D15" s="1" t="s">
        <v>10</v>
      </c>
      <c r="E15" s="2">
        <v>2.58</v>
      </c>
      <c r="F15" s="3" t="s">
        <v>11</v>
      </c>
    </row>
    <row r="16" spans="1:6" x14ac:dyDescent="0.35">
      <c r="A16" s="34" t="s">
        <v>103</v>
      </c>
      <c r="B16" s="12" t="s">
        <v>2</v>
      </c>
      <c r="C16" s="16"/>
      <c r="D16" s="1" t="s">
        <v>107</v>
      </c>
      <c r="E16" s="2">
        <v>15.5</v>
      </c>
      <c r="F16" s="3" t="s">
        <v>5</v>
      </c>
    </row>
    <row r="17" spans="1:6" x14ac:dyDescent="0.35">
      <c r="A17" s="34" t="s">
        <v>103</v>
      </c>
      <c r="B17" s="13" t="s">
        <v>19</v>
      </c>
      <c r="C17" s="13"/>
      <c r="D17" s="8"/>
      <c r="E17" s="43">
        <f>E18+E25+E33+E36+E43+E49+E56</f>
        <v>3643.92</v>
      </c>
      <c r="F17" s="10"/>
    </row>
    <row r="18" spans="1:6" x14ac:dyDescent="0.35">
      <c r="A18" s="34" t="s">
        <v>103</v>
      </c>
      <c r="B18" s="12" t="s">
        <v>19</v>
      </c>
      <c r="C18" s="17">
        <v>-1</v>
      </c>
      <c r="D18" s="18"/>
      <c r="E18" s="29">
        <f>SUM(E19:E24)</f>
        <v>675.35</v>
      </c>
      <c r="F18" s="3"/>
    </row>
    <row r="19" spans="1:6" x14ac:dyDescent="0.35">
      <c r="A19" s="34" t="s">
        <v>103</v>
      </c>
      <c r="B19" s="12" t="s">
        <v>19</v>
      </c>
      <c r="C19" s="16"/>
      <c r="D19" s="37" t="s">
        <v>4</v>
      </c>
      <c r="E19" s="2">
        <v>186.25</v>
      </c>
      <c r="F19" s="3" t="s">
        <v>108</v>
      </c>
    </row>
    <row r="20" spans="1:6" x14ac:dyDescent="0.35">
      <c r="A20" s="34" t="s">
        <v>103</v>
      </c>
      <c r="B20" s="12" t="s">
        <v>19</v>
      </c>
      <c r="C20" s="16"/>
      <c r="D20" s="37" t="s">
        <v>6</v>
      </c>
      <c r="E20" s="2">
        <f>194.5+19.3</f>
        <v>213.8</v>
      </c>
      <c r="F20" s="3" t="s">
        <v>108</v>
      </c>
    </row>
    <row r="21" spans="1:6" x14ac:dyDescent="0.35">
      <c r="A21" s="34" t="s">
        <v>103</v>
      </c>
      <c r="B21" s="12" t="s">
        <v>19</v>
      </c>
      <c r="C21" s="16"/>
      <c r="D21" s="1" t="s">
        <v>10</v>
      </c>
      <c r="E21" s="2">
        <f>4.5+0</f>
        <v>4.5</v>
      </c>
      <c r="F21" s="3" t="s">
        <v>61</v>
      </c>
    </row>
    <row r="22" spans="1:6" x14ac:dyDescent="0.35">
      <c r="A22" s="34" t="s">
        <v>103</v>
      </c>
      <c r="B22" s="12" t="s">
        <v>19</v>
      </c>
      <c r="C22" s="16"/>
      <c r="D22" s="1" t="s">
        <v>58</v>
      </c>
      <c r="E22" s="2">
        <v>203.7</v>
      </c>
      <c r="F22" s="3" t="s">
        <v>109</v>
      </c>
    </row>
    <row r="23" spans="1:6" x14ac:dyDescent="0.35">
      <c r="A23" s="34" t="s">
        <v>103</v>
      </c>
      <c r="B23" s="12" t="s">
        <v>19</v>
      </c>
      <c r="C23" s="16"/>
      <c r="D23" s="1" t="s">
        <v>7</v>
      </c>
      <c r="E23" s="2">
        <v>38</v>
      </c>
      <c r="F23" s="3" t="s">
        <v>109</v>
      </c>
    </row>
    <row r="24" spans="1:6" x14ac:dyDescent="0.35">
      <c r="A24" s="34" t="s">
        <v>103</v>
      </c>
      <c r="B24" s="12" t="s">
        <v>19</v>
      </c>
      <c r="C24" s="16"/>
      <c r="D24" s="1" t="s">
        <v>59</v>
      </c>
      <c r="E24" s="2">
        <v>29.1</v>
      </c>
      <c r="F24" s="3" t="s">
        <v>108</v>
      </c>
    </row>
    <row r="25" spans="1:6" x14ac:dyDescent="0.35">
      <c r="A25" s="34" t="s">
        <v>103</v>
      </c>
      <c r="B25" s="12" t="s">
        <v>19</v>
      </c>
      <c r="C25" s="17">
        <v>0</v>
      </c>
      <c r="D25" s="18"/>
      <c r="E25" s="29">
        <f>SUM(E26:E32)</f>
        <v>596.87</v>
      </c>
      <c r="F25" s="3"/>
    </row>
    <row r="26" spans="1:6" x14ac:dyDescent="0.35">
      <c r="A26" s="34" t="s">
        <v>103</v>
      </c>
      <c r="B26" s="12" t="s">
        <v>19</v>
      </c>
      <c r="C26" s="16"/>
      <c r="D26" s="37" t="s">
        <v>114</v>
      </c>
      <c r="E26" s="2">
        <f>259.4</f>
        <v>259.39999999999998</v>
      </c>
      <c r="F26" s="3" t="s">
        <v>104</v>
      </c>
    </row>
    <row r="27" spans="1:6" x14ac:dyDescent="0.35">
      <c r="A27" s="34" t="s">
        <v>103</v>
      </c>
      <c r="B27" s="12" t="s">
        <v>19</v>
      </c>
      <c r="C27" s="16"/>
      <c r="D27" s="37" t="s">
        <v>115</v>
      </c>
      <c r="E27" s="2">
        <v>23.8</v>
      </c>
      <c r="F27" s="3" t="s">
        <v>112</v>
      </c>
    </row>
    <row r="28" spans="1:6" x14ac:dyDescent="0.35">
      <c r="A28" s="34" t="s">
        <v>103</v>
      </c>
      <c r="B28" s="12" t="s">
        <v>19</v>
      </c>
      <c r="C28" s="16"/>
      <c r="D28" s="37" t="s">
        <v>6</v>
      </c>
      <c r="E28" s="2">
        <v>230.4</v>
      </c>
      <c r="F28" s="3" t="s">
        <v>104</v>
      </c>
    </row>
    <row r="29" spans="1:6" x14ac:dyDescent="0.35">
      <c r="A29" s="34" t="s">
        <v>103</v>
      </c>
      <c r="B29" s="12" t="s">
        <v>19</v>
      </c>
      <c r="C29" s="16"/>
      <c r="D29" s="37" t="s">
        <v>110</v>
      </c>
      <c r="E29" s="2">
        <f>17.4+7.2</f>
        <v>24.599999999999998</v>
      </c>
      <c r="F29" s="3" t="s">
        <v>100</v>
      </c>
    </row>
    <row r="30" spans="1:6" x14ac:dyDescent="0.35">
      <c r="A30" s="34" t="s">
        <v>103</v>
      </c>
      <c r="B30" s="12" t="s">
        <v>19</v>
      </c>
      <c r="C30" s="16"/>
      <c r="D30" s="37" t="s">
        <v>111</v>
      </c>
      <c r="E30" s="2">
        <v>6.5</v>
      </c>
      <c r="F30" s="3" t="s">
        <v>64</v>
      </c>
    </row>
    <row r="31" spans="1:6" x14ac:dyDescent="0.35">
      <c r="A31" s="34" t="s">
        <v>103</v>
      </c>
      <c r="B31" s="12" t="s">
        <v>19</v>
      </c>
      <c r="C31" s="16"/>
      <c r="D31" s="1" t="s">
        <v>7</v>
      </c>
      <c r="E31" s="2">
        <v>41.9</v>
      </c>
      <c r="F31" s="3" t="s">
        <v>112</v>
      </c>
    </row>
    <row r="32" spans="1:6" x14ac:dyDescent="0.35">
      <c r="A32" s="34" t="s">
        <v>103</v>
      </c>
      <c r="B32" s="12" t="s">
        <v>19</v>
      </c>
      <c r="C32" s="16"/>
      <c r="D32" s="1" t="s">
        <v>10</v>
      </c>
      <c r="E32" s="2">
        <v>10.27</v>
      </c>
      <c r="F32" s="3" t="s">
        <v>61</v>
      </c>
    </row>
    <row r="33" spans="1:6" x14ac:dyDescent="0.35">
      <c r="A33" s="34" t="s">
        <v>103</v>
      </c>
      <c r="B33" s="12" t="s">
        <v>19</v>
      </c>
      <c r="C33" s="17" t="s">
        <v>113</v>
      </c>
      <c r="D33" s="18"/>
      <c r="E33" s="29">
        <f>SUM(E34:E35)</f>
        <v>41.300000000000004</v>
      </c>
      <c r="F33" s="3"/>
    </row>
    <row r="34" spans="1:6" x14ac:dyDescent="0.35">
      <c r="A34" s="34" t="s">
        <v>103</v>
      </c>
      <c r="B34" s="12" t="s">
        <v>19</v>
      </c>
      <c r="C34" s="16"/>
      <c r="D34" s="37" t="s">
        <v>4</v>
      </c>
      <c r="E34" s="2">
        <v>32.700000000000003</v>
      </c>
      <c r="F34" s="3" t="s">
        <v>35</v>
      </c>
    </row>
    <row r="35" spans="1:6" x14ac:dyDescent="0.35">
      <c r="A35" s="34" t="s">
        <v>103</v>
      </c>
      <c r="B35" s="12" t="s">
        <v>19</v>
      </c>
      <c r="C35" s="16"/>
      <c r="D35" s="37" t="s">
        <v>6</v>
      </c>
      <c r="E35" s="2">
        <f>2.5+6.1</f>
        <v>8.6</v>
      </c>
      <c r="F35" s="3" t="s">
        <v>35</v>
      </c>
    </row>
    <row r="36" spans="1:6" x14ac:dyDescent="0.35">
      <c r="A36" s="34" t="s">
        <v>103</v>
      </c>
      <c r="B36" s="12" t="s">
        <v>19</v>
      </c>
      <c r="C36" s="17">
        <v>1</v>
      </c>
      <c r="D36" s="18"/>
      <c r="E36" s="29">
        <f>SUM(E37:E42)</f>
        <v>745.93000000000006</v>
      </c>
      <c r="F36" s="3"/>
    </row>
    <row r="37" spans="1:6" x14ac:dyDescent="0.35">
      <c r="A37" s="34" t="s">
        <v>103</v>
      </c>
      <c r="B37" s="12" t="s">
        <v>19</v>
      </c>
      <c r="C37" s="16"/>
      <c r="D37" s="37" t="s">
        <v>114</v>
      </c>
      <c r="E37" s="2">
        <v>403.1</v>
      </c>
      <c r="F37" s="3" t="s">
        <v>104</v>
      </c>
    </row>
    <row r="38" spans="1:6" x14ac:dyDescent="0.35">
      <c r="A38" s="34" t="s">
        <v>103</v>
      </c>
      <c r="B38" s="12" t="s">
        <v>19</v>
      </c>
      <c r="C38" s="16"/>
      <c r="D38" s="37" t="s">
        <v>115</v>
      </c>
      <c r="E38" s="2">
        <v>40.9</v>
      </c>
      <c r="F38" s="3" t="s">
        <v>5</v>
      </c>
    </row>
    <row r="39" spans="1:6" x14ac:dyDescent="0.35">
      <c r="A39" s="34" t="s">
        <v>103</v>
      </c>
      <c r="B39" s="12" t="s">
        <v>19</v>
      </c>
      <c r="C39" s="16"/>
      <c r="D39" s="37" t="s">
        <v>6</v>
      </c>
      <c r="E39" s="2">
        <f>217+52.7</f>
        <v>269.7</v>
      </c>
      <c r="F39" s="3" t="s">
        <v>104</v>
      </c>
    </row>
    <row r="40" spans="1:6" x14ac:dyDescent="0.35">
      <c r="A40" s="34" t="s">
        <v>103</v>
      </c>
      <c r="B40" s="12" t="s">
        <v>19</v>
      </c>
      <c r="C40" s="16"/>
      <c r="D40" s="1" t="s">
        <v>10</v>
      </c>
      <c r="E40" s="2">
        <v>4.7300000000000004</v>
      </c>
      <c r="F40" s="3" t="s">
        <v>11</v>
      </c>
    </row>
    <row r="41" spans="1:6" x14ac:dyDescent="0.35">
      <c r="A41" s="34" t="s">
        <v>103</v>
      </c>
      <c r="B41" s="12" t="s">
        <v>19</v>
      </c>
      <c r="C41" s="16"/>
      <c r="D41" s="1" t="s">
        <v>7</v>
      </c>
      <c r="E41" s="2">
        <f>10.2</f>
        <v>10.199999999999999</v>
      </c>
      <c r="F41" s="3" t="s">
        <v>5</v>
      </c>
    </row>
    <row r="42" spans="1:6" x14ac:dyDescent="0.35">
      <c r="A42" s="34" t="s">
        <v>103</v>
      </c>
      <c r="B42" s="12" t="s">
        <v>19</v>
      </c>
      <c r="C42" s="16"/>
      <c r="D42" s="1" t="s">
        <v>57</v>
      </c>
      <c r="E42" s="2">
        <v>17.3</v>
      </c>
      <c r="F42" s="3" t="s">
        <v>35</v>
      </c>
    </row>
    <row r="43" spans="1:6" x14ac:dyDescent="0.35">
      <c r="A43" s="34" t="s">
        <v>103</v>
      </c>
      <c r="B43" s="12" t="s">
        <v>19</v>
      </c>
      <c r="C43" s="17">
        <v>2</v>
      </c>
      <c r="D43" s="18"/>
      <c r="E43" s="29">
        <f>SUM(E44:E48)</f>
        <v>706.82</v>
      </c>
      <c r="F43" s="3"/>
    </row>
    <row r="44" spans="1:6" x14ac:dyDescent="0.35">
      <c r="A44" s="34" t="s">
        <v>103</v>
      </c>
      <c r="B44" s="12" t="s">
        <v>19</v>
      </c>
      <c r="C44" s="16"/>
      <c r="D44" s="37" t="s">
        <v>114</v>
      </c>
      <c r="E44" s="2">
        <v>414.3</v>
      </c>
      <c r="F44" s="3" t="s">
        <v>104</v>
      </c>
    </row>
    <row r="45" spans="1:6" x14ac:dyDescent="0.35">
      <c r="A45" s="34" t="s">
        <v>103</v>
      </c>
      <c r="B45" s="12" t="s">
        <v>19</v>
      </c>
      <c r="C45" s="16"/>
      <c r="D45" s="37" t="s">
        <v>115</v>
      </c>
      <c r="E45" s="2">
        <v>11.8</v>
      </c>
      <c r="F45" s="3" t="s">
        <v>5</v>
      </c>
    </row>
    <row r="46" spans="1:6" x14ac:dyDescent="0.35">
      <c r="A46" s="34" t="s">
        <v>103</v>
      </c>
      <c r="B46" s="12" t="s">
        <v>19</v>
      </c>
      <c r="C46" s="16"/>
      <c r="D46" s="37" t="s">
        <v>6</v>
      </c>
      <c r="E46" s="2">
        <v>219.8</v>
      </c>
      <c r="F46" s="3" t="s">
        <v>5</v>
      </c>
    </row>
    <row r="47" spans="1:6" x14ac:dyDescent="0.35">
      <c r="A47" s="34" t="s">
        <v>103</v>
      </c>
      <c r="B47" s="12" t="s">
        <v>19</v>
      </c>
      <c r="C47" s="16"/>
      <c r="D47" s="37" t="s">
        <v>110</v>
      </c>
      <c r="E47" s="2">
        <v>56.3</v>
      </c>
      <c r="F47" s="3" t="s">
        <v>100</v>
      </c>
    </row>
    <row r="48" spans="1:6" x14ac:dyDescent="0.35">
      <c r="A48" s="34" t="s">
        <v>103</v>
      </c>
      <c r="B48" s="12" t="s">
        <v>19</v>
      </c>
      <c r="C48" s="16"/>
      <c r="D48" s="1" t="s">
        <v>10</v>
      </c>
      <c r="E48" s="2">
        <v>4.62</v>
      </c>
      <c r="F48" s="3" t="s">
        <v>11</v>
      </c>
    </row>
    <row r="49" spans="1:6" x14ac:dyDescent="0.35">
      <c r="A49" s="34" t="s">
        <v>103</v>
      </c>
      <c r="B49" s="12" t="s">
        <v>19</v>
      </c>
      <c r="C49" s="17">
        <v>3</v>
      </c>
      <c r="D49" s="18"/>
      <c r="E49" s="29">
        <f>SUM(E50:E55)</f>
        <v>751.23</v>
      </c>
      <c r="F49" s="3"/>
    </row>
    <row r="50" spans="1:6" x14ac:dyDescent="0.35">
      <c r="A50" s="34" t="s">
        <v>103</v>
      </c>
      <c r="B50" s="12" t="s">
        <v>19</v>
      </c>
      <c r="C50" s="16"/>
      <c r="D50" s="37" t="s">
        <v>114</v>
      </c>
      <c r="E50" s="2">
        <v>442</v>
      </c>
      <c r="F50" s="3" t="s">
        <v>104</v>
      </c>
    </row>
    <row r="51" spans="1:6" x14ac:dyDescent="0.35">
      <c r="A51" s="34" t="s">
        <v>103</v>
      </c>
      <c r="B51" s="12" t="s">
        <v>19</v>
      </c>
      <c r="C51" s="16"/>
      <c r="D51" s="37" t="s">
        <v>115</v>
      </c>
      <c r="E51" s="2">
        <v>33</v>
      </c>
      <c r="F51" s="3" t="s">
        <v>5</v>
      </c>
    </row>
    <row r="52" spans="1:6" x14ac:dyDescent="0.35">
      <c r="A52" s="34" t="s">
        <v>103</v>
      </c>
      <c r="B52" s="12" t="s">
        <v>19</v>
      </c>
      <c r="C52" s="16"/>
      <c r="D52" s="37" t="s">
        <v>6</v>
      </c>
      <c r="E52" s="2">
        <f>192.7+13.2</f>
        <v>205.89999999999998</v>
      </c>
      <c r="F52" s="3" t="s">
        <v>104</v>
      </c>
    </row>
    <row r="53" spans="1:6" x14ac:dyDescent="0.35">
      <c r="A53" s="34" t="s">
        <v>103</v>
      </c>
      <c r="B53" s="12" t="s">
        <v>19</v>
      </c>
      <c r="C53" s="16"/>
      <c r="D53" s="37" t="s">
        <v>110</v>
      </c>
      <c r="E53" s="2">
        <v>57.4</v>
      </c>
      <c r="F53" s="3" t="s">
        <v>100</v>
      </c>
    </row>
    <row r="54" spans="1:6" x14ac:dyDescent="0.35">
      <c r="A54" s="34" t="s">
        <v>103</v>
      </c>
      <c r="B54" s="12" t="s">
        <v>19</v>
      </c>
      <c r="C54" s="16"/>
      <c r="D54" s="1" t="s">
        <v>10</v>
      </c>
      <c r="E54" s="2">
        <v>4.7300000000000004</v>
      </c>
      <c r="F54" s="3" t="s">
        <v>61</v>
      </c>
    </row>
    <row r="55" spans="1:6" x14ac:dyDescent="0.35">
      <c r="A55" s="34" t="s">
        <v>103</v>
      </c>
      <c r="B55" s="12" t="s">
        <v>19</v>
      </c>
      <c r="C55" s="16"/>
      <c r="D55" s="1" t="s">
        <v>58</v>
      </c>
      <c r="E55" s="2">
        <v>8.1999999999999993</v>
      </c>
      <c r="F55" s="3" t="s">
        <v>108</v>
      </c>
    </row>
    <row r="56" spans="1:6" x14ac:dyDescent="0.35">
      <c r="A56" s="34" t="s">
        <v>103</v>
      </c>
      <c r="B56" s="12" t="s">
        <v>19</v>
      </c>
      <c r="C56" s="17">
        <v>4</v>
      </c>
      <c r="D56" s="18"/>
      <c r="E56" s="29">
        <f>SUM(E57:E61)</f>
        <v>126.42</v>
      </c>
      <c r="F56" s="3"/>
    </row>
    <row r="57" spans="1:6" x14ac:dyDescent="0.35">
      <c r="A57" s="34" t="s">
        <v>103</v>
      </c>
      <c r="B57" s="12" t="s">
        <v>19</v>
      </c>
      <c r="C57" s="16"/>
      <c r="D57" s="37" t="s">
        <v>114</v>
      </c>
      <c r="E57" s="2">
        <v>19.8</v>
      </c>
      <c r="F57" s="3" t="s">
        <v>104</v>
      </c>
    </row>
    <row r="58" spans="1:6" x14ac:dyDescent="0.35">
      <c r="A58" s="34" t="s">
        <v>103</v>
      </c>
      <c r="B58" s="12" t="s">
        <v>19</v>
      </c>
      <c r="C58" s="16"/>
      <c r="D58" s="37" t="s">
        <v>115</v>
      </c>
      <c r="E58" s="2">
        <v>23.1</v>
      </c>
      <c r="F58" s="3" t="s">
        <v>5</v>
      </c>
    </row>
    <row r="59" spans="1:6" x14ac:dyDescent="0.35">
      <c r="A59" s="34" t="s">
        <v>103</v>
      </c>
      <c r="B59" s="12" t="s">
        <v>19</v>
      </c>
      <c r="C59" s="16"/>
      <c r="D59" s="37" t="s">
        <v>6</v>
      </c>
      <c r="E59" s="2">
        <f>44.8+3.9</f>
        <v>48.699999999999996</v>
      </c>
      <c r="F59" s="3" t="s">
        <v>104</v>
      </c>
    </row>
    <row r="60" spans="1:6" x14ac:dyDescent="0.35">
      <c r="A60" s="34" t="s">
        <v>103</v>
      </c>
      <c r="B60" s="12" t="s">
        <v>19</v>
      </c>
      <c r="C60" s="16"/>
      <c r="D60" s="37" t="s">
        <v>110</v>
      </c>
      <c r="E60" s="2">
        <v>30.4</v>
      </c>
      <c r="F60" s="3" t="s">
        <v>100</v>
      </c>
    </row>
    <row r="61" spans="1:6" x14ac:dyDescent="0.35">
      <c r="A61" s="34" t="s">
        <v>103</v>
      </c>
      <c r="B61" s="12" t="s">
        <v>19</v>
      </c>
      <c r="C61" s="16"/>
      <c r="D61" s="1" t="s">
        <v>10</v>
      </c>
      <c r="E61" s="2">
        <v>4.42</v>
      </c>
      <c r="F61" s="3" t="s">
        <v>11</v>
      </c>
    </row>
    <row r="62" spans="1:6" x14ac:dyDescent="0.35">
      <c r="A62" s="34" t="s">
        <v>103</v>
      </c>
      <c r="B62" s="13" t="s">
        <v>116</v>
      </c>
      <c r="C62" s="13"/>
      <c r="D62" s="8"/>
      <c r="E62" s="43">
        <f>E63</f>
        <v>139.13</v>
      </c>
      <c r="F62" s="10"/>
    </row>
    <row r="63" spans="1:6" x14ac:dyDescent="0.35">
      <c r="A63" s="34" t="s">
        <v>103</v>
      </c>
      <c r="B63" s="16" t="s">
        <v>116</v>
      </c>
      <c r="C63" s="17">
        <v>0</v>
      </c>
      <c r="D63" s="18"/>
      <c r="E63" s="29">
        <f>SUM(E64:E66)</f>
        <v>139.13</v>
      </c>
      <c r="F63" s="3"/>
    </row>
    <row r="64" spans="1:6" x14ac:dyDescent="0.35">
      <c r="A64" s="34" t="s">
        <v>103</v>
      </c>
      <c r="B64" s="16" t="s">
        <v>116</v>
      </c>
      <c r="C64" s="16"/>
      <c r="D64" s="37" t="s">
        <v>6</v>
      </c>
      <c r="E64" s="2">
        <v>26.9</v>
      </c>
      <c r="F64" s="3" t="s">
        <v>5</v>
      </c>
    </row>
    <row r="65" spans="1:7" x14ac:dyDescent="0.35">
      <c r="A65" s="34" t="s">
        <v>103</v>
      </c>
      <c r="B65" s="16" t="s">
        <v>116</v>
      </c>
      <c r="C65" s="16"/>
      <c r="D65" s="37" t="s">
        <v>191</v>
      </c>
      <c r="E65" s="2">
        <v>6.23</v>
      </c>
      <c r="F65" s="3" t="s">
        <v>5</v>
      </c>
    </row>
    <row r="66" spans="1:7" x14ac:dyDescent="0.35">
      <c r="A66" s="34" t="s">
        <v>103</v>
      </c>
      <c r="B66" s="16" t="s">
        <v>116</v>
      </c>
      <c r="C66" s="16"/>
      <c r="D66" s="1" t="s">
        <v>60</v>
      </c>
      <c r="E66" s="2">
        <v>106</v>
      </c>
      <c r="F66" s="3" t="s">
        <v>5</v>
      </c>
    </row>
    <row r="67" spans="1:7" x14ac:dyDescent="0.35">
      <c r="A67" s="34" t="s">
        <v>103</v>
      </c>
      <c r="B67" s="13" t="s">
        <v>117</v>
      </c>
      <c r="C67" s="13"/>
      <c r="D67" s="8"/>
      <c r="E67" s="43">
        <f>E68+E74</f>
        <v>532.16</v>
      </c>
      <c r="F67" s="10"/>
    </row>
    <row r="68" spans="1:7" x14ac:dyDescent="0.35">
      <c r="A68" s="34" t="s">
        <v>103</v>
      </c>
      <c r="B68" s="16" t="s">
        <v>117</v>
      </c>
      <c r="C68" s="17">
        <v>1</v>
      </c>
      <c r="D68" s="18"/>
      <c r="E68" s="29">
        <f>SUM(E69:E73)</f>
        <v>273.97999999999996</v>
      </c>
      <c r="F68" s="3"/>
    </row>
    <row r="69" spans="1:7" x14ac:dyDescent="0.35">
      <c r="A69" s="34" t="s">
        <v>103</v>
      </c>
      <c r="B69" s="16" t="s">
        <v>117</v>
      </c>
      <c r="C69" s="16"/>
      <c r="D69" s="37" t="s">
        <v>4</v>
      </c>
      <c r="E69" s="2">
        <v>36.44</v>
      </c>
      <c r="F69" s="3" t="s">
        <v>139</v>
      </c>
      <c r="G69" s="36"/>
    </row>
    <row r="70" spans="1:7" x14ac:dyDescent="0.35">
      <c r="A70" s="34" t="s">
        <v>103</v>
      </c>
      <c r="B70" s="16" t="s">
        <v>117</v>
      </c>
      <c r="C70" s="16"/>
      <c r="D70" s="37" t="s">
        <v>119</v>
      </c>
      <c r="E70" s="2">
        <v>17.5</v>
      </c>
      <c r="F70" s="3" t="s">
        <v>5</v>
      </c>
    </row>
    <row r="71" spans="1:7" x14ac:dyDescent="0.35">
      <c r="A71" s="34" t="s">
        <v>103</v>
      </c>
      <c r="B71" s="16" t="s">
        <v>117</v>
      </c>
      <c r="C71" s="16"/>
      <c r="D71" s="37" t="s">
        <v>6</v>
      </c>
      <c r="E71" s="2">
        <v>61.8</v>
      </c>
      <c r="F71" s="3" t="s">
        <v>5</v>
      </c>
    </row>
    <row r="72" spans="1:7" x14ac:dyDescent="0.35">
      <c r="A72" s="34" t="s">
        <v>103</v>
      </c>
      <c r="B72" s="16" t="s">
        <v>117</v>
      </c>
      <c r="C72" s="16"/>
      <c r="D72" s="1" t="s">
        <v>16</v>
      </c>
      <c r="E72" s="2">
        <v>155.4</v>
      </c>
      <c r="F72" s="3" t="s">
        <v>5</v>
      </c>
    </row>
    <row r="73" spans="1:7" x14ac:dyDescent="0.35">
      <c r="A73" s="34" t="s">
        <v>103</v>
      </c>
      <c r="B73" s="16" t="s">
        <v>117</v>
      </c>
      <c r="C73" s="16"/>
      <c r="D73" s="1" t="s">
        <v>10</v>
      </c>
      <c r="E73" s="2">
        <v>2.84</v>
      </c>
      <c r="F73" s="3" t="s">
        <v>11</v>
      </c>
    </row>
    <row r="74" spans="1:7" x14ac:dyDescent="0.35">
      <c r="A74" s="34" t="s">
        <v>103</v>
      </c>
      <c r="B74" s="16" t="s">
        <v>117</v>
      </c>
      <c r="C74" s="17">
        <v>2</v>
      </c>
      <c r="D74" s="18"/>
      <c r="E74" s="29">
        <f>SUM(E75:E78)</f>
        <v>258.18</v>
      </c>
      <c r="F74" s="3"/>
    </row>
    <row r="75" spans="1:7" x14ac:dyDescent="0.35">
      <c r="A75" s="34" t="s">
        <v>103</v>
      </c>
      <c r="B75" s="16" t="s">
        <v>117</v>
      </c>
      <c r="C75" s="16"/>
      <c r="D75" s="37" t="s">
        <v>4</v>
      </c>
      <c r="E75" s="2">
        <v>134.4</v>
      </c>
      <c r="F75" s="3" t="s">
        <v>139</v>
      </c>
    </row>
    <row r="76" spans="1:7" x14ac:dyDescent="0.35">
      <c r="A76" s="34" t="s">
        <v>103</v>
      </c>
      <c r="B76" s="16" t="s">
        <v>117</v>
      </c>
      <c r="C76" s="16"/>
      <c r="D76" s="37" t="s">
        <v>6</v>
      </c>
      <c r="E76" s="2">
        <v>64.400000000000006</v>
      </c>
      <c r="F76" s="3" t="s">
        <v>197</v>
      </c>
    </row>
    <row r="77" spans="1:7" x14ac:dyDescent="0.35">
      <c r="A77" s="34" t="s">
        <v>103</v>
      </c>
      <c r="B77" s="16" t="s">
        <v>117</v>
      </c>
      <c r="C77" s="16"/>
      <c r="D77" s="1" t="s">
        <v>16</v>
      </c>
      <c r="E77" s="2">
        <f>36.7+19.7</f>
        <v>56.400000000000006</v>
      </c>
      <c r="F77" s="3" t="s">
        <v>5</v>
      </c>
    </row>
    <row r="78" spans="1:7" x14ac:dyDescent="0.35">
      <c r="A78" s="34" t="s">
        <v>103</v>
      </c>
      <c r="B78" s="16" t="s">
        <v>117</v>
      </c>
      <c r="C78" s="16"/>
      <c r="D78" s="1" t="s">
        <v>10</v>
      </c>
      <c r="E78" s="2">
        <v>2.98</v>
      </c>
      <c r="F78" s="3" t="s">
        <v>61</v>
      </c>
    </row>
    <row r="79" spans="1:7" x14ac:dyDescent="0.35">
      <c r="A79" s="34" t="s">
        <v>52</v>
      </c>
      <c r="B79" s="13" t="s">
        <v>53</v>
      </c>
      <c r="C79" s="13"/>
      <c r="D79" s="8"/>
      <c r="E79" s="43">
        <f>E80+E87+E92</f>
        <v>2003.74</v>
      </c>
      <c r="F79" s="10"/>
    </row>
    <row r="80" spans="1:7" x14ac:dyDescent="0.35">
      <c r="A80" s="34" t="s">
        <v>52</v>
      </c>
      <c r="B80" s="16" t="s">
        <v>53</v>
      </c>
      <c r="C80" s="17">
        <v>-1</v>
      </c>
      <c r="D80" s="18"/>
      <c r="E80" s="29">
        <f>SUM(E81:E86)</f>
        <v>449.29999999999995</v>
      </c>
      <c r="F80" s="3"/>
    </row>
    <row r="81" spans="1:6" x14ac:dyDescent="0.35">
      <c r="A81" s="34" t="s">
        <v>52</v>
      </c>
      <c r="B81" s="16" t="s">
        <v>53</v>
      </c>
      <c r="C81" s="16"/>
      <c r="D81" s="1" t="s">
        <v>9</v>
      </c>
      <c r="E81" s="2">
        <v>30</v>
      </c>
      <c r="F81" s="3" t="s">
        <v>122</v>
      </c>
    </row>
    <row r="82" spans="1:6" x14ac:dyDescent="0.35">
      <c r="A82" s="34" t="s">
        <v>52</v>
      </c>
      <c r="B82" s="16" t="s">
        <v>53</v>
      </c>
      <c r="C82" s="16"/>
      <c r="D82" s="1" t="s">
        <v>16</v>
      </c>
      <c r="E82" s="2">
        <v>82.7</v>
      </c>
      <c r="F82" s="3" t="s">
        <v>112</v>
      </c>
    </row>
    <row r="83" spans="1:6" x14ac:dyDescent="0.35">
      <c r="A83" s="34" t="s">
        <v>52</v>
      </c>
      <c r="B83" s="16" t="s">
        <v>53</v>
      </c>
      <c r="C83" s="16"/>
      <c r="D83" s="1" t="s">
        <v>6</v>
      </c>
      <c r="E83" s="2">
        <f>297.1</f>
        <v>297.10000000000002</v>
      </c>
      <c r="F83" s="3" t="s">
        <v>109</v>
      </c>
    </row>
    <row r="84" spans="1:6" x14ac:dyDescent="0.35">
      <c r="A84" s="34" t="s">
        <v>52</v>
      </c>
      <c r="B84" s="16" t="s">
        <v>53</v>
      </c>
      <c r="C84" s="16"/>
      <c r="D84" s="37" t="s">
        <v>110</v>
      </c>
      <c r="E84" s="41">
        <v>12.9</v>
      </c>
      <c r="F84" s="3" t="s">
        <v>100</v>
      </c>
    </row>
    <row r="85" spans="1:6" x14ac:dyDescent="0.35">
      <c r="A85" s="34" t="s">
        <v>52</v>
      </c>
      <c r="B85" s="16" t="s">
        <v>53</v>
      </c>
      <c r="C85" s="16"/>
      <c r="D85" s="37" t="s">
        <v>10</v>
      </c>
      <c r="E85" s="39">
        <f>9.7+1.7</f>
        <v>11.399999999999999</v>
      </c>
      <c r="F85" s="3" t="s">
        <v>11</v>
      </c>
    </row>
    <row r="86" spans="1:6" x14ac:dyDescent="0.35">
      <c r="A86" s="34" t="s">
        <v>52</v>
      </c>
      <c r="B86" s="16" t="s">
        <v>53</v>
      </c>
      <c r="C86" s="16"/>
      <c r="D86" s="1" t="s">
        <v>7</v>
      </c>
      <c r="E86" s="40">
        <v>15.2</v>
      </c>
      <c r="F86" s="3" t="s">
        <v>11</v>
      </c>
    </row>
    <row r="87" spans="1:6" x14ac:dyDescent="0.35">
      <c r="A87" s="34" t="s">
        <v>52</v>
      </c>
      <c r="B87" s="16" t="s">
        <v>53</v>
      </c>
      <c r="C87" s="17">
        <v>0</v>
      </c>
      <c r="D87" s="18"/>
      <c r="E87" s="29">
        <f>SUM(E88:E91)</f>
        <v>1078.17</v>
      </c>
      <c r="F87" s="3"/>
    </row>
    <row r="88" spans="1:6" x14ac:dyDescent="0.35">
      <c r="A88" s="34" t="s">
        <v>52</v>
      </c>
      <c r="B88" s="16" t="s">
        <v>53</v>
      </c>
      <c r="C88" s="16"/>
      <c r="D88" s="1" t="s">
        <v>6</v>
      </c>
      <c r="E88" s="2">
        <f>19.4+0.8+10.2+3.9</f>
        <v>34.299999999999997</v>
      </c>
      <c r="F88" s="3" t="s">
        <v>100</v>
      </c>
    </row>
    <row r="89" spans="1:6" x14ac:dyDescent="0.35">
      <c r="A89" s="34" t="s">
        <v>52</v>
      </c>
      <c r="B89" s="16" t="s">
        <v>53</v>
      </c>
      <c r="C89" s="16"/>
      <c r="D89" s="1" t="s">
        <v>18</v>
      </c>
      <c r="E89" s="2">
        <v>160.07</v>
      </c>
      <c r="F89" s="3" t="s">
        <v>5</v>
      </c>
    </row>
    <row r="90" spans="1:6" x14ac:dyDescent="0.35">
      <c r="A90" s="34" t="s">
        <v>52</v>
      </c>
      <c r="B90" s="16" t="s">
        <v>53</v>
      </c>
      <c r="C90" s="16"/>
      <c r="D90" s="1" t="s">
        <v>16</v>
      </c>
      <c r="E90" s="2">
        <v>527.5</v>
      </c>
      <c r="F90" s="3" t="s">
        <v>112</v>
      </c>
    </row>
    <row r="91" spans="1:6" x14ac:dyDescent="0.35">
      <c r="A91" s="34" t="s">
        <v>52</v>
      </c>
      <c r="B91" s="16" t="s">
        <v>53</v>
      </c>
      <c r="C91" s="16"/>
      <c r="D91" s="1" t="s">
        <v>8</v>
      </c>
      <c r="E91" s="2">
        <f>55.1+301.2</f>
        <v>356.3</v>
      </c>
      <c r="F91" s="3" t="s">
        <v>100</v>
      </c>
    </row>
    <row r="92" spans="1:6" x14ac:dyDescent="0.35">
      <c r="A92" s="34" t="s">
        <v>52</v>
      </c>
      <c r="B92" s="16" t="s">
        <v>53</v>
      </c>
      <c r="C92" s="17">
        <v>1</v>
      </c>
      <c r="D92" s="18"/>
      <c r="E92" s="29">
        <f>SUM(E93:E98)</f>
        <v>476.27000000000004</v>
      </c>
      <c r="F92" s="3"/>
    </row>
    <row r="93" spans="1:6" x14ac:dyDescent="0.35">
      <c r="A93" s="34" t="s">
        <v>52</v>
      </c>
      <c r="B93" s="16" t="s">
        <v>53</v>
      </c>
      <c r="C93" s="16"/>
      <c r="D93" s="1" t="s">
        <v>6</v>
      </c>
      <c r="E93" s="2">
        <f>137.8+2.9</f>
        <v>140.70000000000002</v>
      </c>
      <c r="F93" s="3" t="s">
        <v>5</v>
      </c>
    </row>
    <row r="94" spans="1:6" x14ac:dyDescent="0.35">
      <c r="A94" s="34" t="s">
        <v>52</v>
      </c>
      <c r="B94" s="16" t="s">
        <v>53</v>
      </c>
      <c r="C94" s="16"/>
      <c r="D94" s="1" t="s">
        <v>110</v>
      </c>
      <c r="E94" s="2">
        <v>9.1</v>
      </c>
      <c r="F94" s="3" t="s">
        <v>121</v>
      </c>
    </row>
    <row r="95" spans="1:6" x14ac:dyDescent="0.35">
      <c r="A95" s="34" t="s">
        <v>52</v>
      </c>
      <c r="B95" s="16" t="s">
        <v>53</v>
      </c>
      <c r="C95" s="16"/>
      <c r="D95" s="37" t="s">
        <v>106</v>
      </c>
      <c r="E95" s="40">
        <v>274</v>
      </c>
      <c r="F95" s="3" t="s">
        <v>139</v>
      </c>
    </row>
    <row r="96" spans="1:6" x14ac:dyDescent="0.35">
      <c r="A96" s="34" t="s">
        <v>52</v>
      </c>
      <c r="B96" s="16" t="s">
        <v>53</v>
      </c>
      <c r="C96" s="16"/>
      <c r="D96" s="37" t="s">
        <v>115</v>
      </c>
      <c r="E96" s="2">
        <v>35.799999999999997</v>
      </c>
      <c r="F96" s="3" t="s">
        <v>5</v>
      </c>
    </row>
    <row r="97" spans="1:6" x14ac:dyDescent="0.35">
      <c r="A97" s="34" t="s">
        <v>52</v>
      </c>
      <c r="B97" s="16" t="s">
        <v>53</v>
      </c>
      <c r="C97" s="16"/>
      <c r="D97" s="1" t="s">
        <v>10</v>
      </c>
      <c r="E97" s="2">
        <v>6.47</v>
      </c>
      <c r="F97" s="3" t="s">
        <v>11</v>
      </c>
    </row>
    <row r="98" spans="1:6" x14ac:dyDescent="0.35">
      <c r="A98" s="34" t="s">
        <v>52</v>
      </c>
      <c r="B98" s="16" t="s">
        <v>53</v>
      </c>
      <c r="C98" s="16"/>
      <c r="D98" s="1" t="s">
        <v>7</v>
      </c>
      <c r="E98" s="2">
        <v>10.199999999999999</v>
      </c>
      <c r="F98" s="3" t="s">
        <v>5</v>
      </c>
    </row>
    <row r="99" spans="1:6" x14ac:dyDescent="0.35">
      <c r="A99" s="34" t="s">
        <v>52</v>
      </c>
      <c r="B99" s="13" t="s">
        <v>54</v>
      </c>
      <c r="C99" s="13"/>
      <c r="D99" s="8"/>
      <c r="E99" s="43">
        <f>E100+E109+E111+E119+E127+E137+E145</f>
        <v>7627.5300000000016</v>
      </c>
      <c r="F99" s="11"/>
    </row>
    <row r="100" spans="1:6" x14ac:dyDescent="0.35">
      <c r="A100" s="34" t="s">
        <v>52</v>
      </c>
      <c r="B100" s="16" t="s">
        <v>54</v>
      </c>
      <c r="C100" s="17">
        <v>-1</v>
      </c>
      <c r="D100" s="18"/>
      <c r="E100" s="29">
        <f>SUM(E101:E108)</f>
        <v>1018.6500000000001</v>
      </c>
      <c r="F100" s="3"/>
    </row>
    <row r="101" spans="1:6" x14ac:dyDescent="0.35">
      <c r="A101" s="34" t="s">
        <v>52</v>
      </c>
      <c r="B101" s="16" t="s">
        <v>54</v>
      </c>
      <c r="C101" s="16"/>
      <c r="D101" s="1" t="s">
        <v>7</v>
      </c>
      <c r="E101" s="2">
        <v>101.85</v>
      </c>
      <c r="F101" s="3" t="s">
        <v>61</v>
      </c>
    </row>
    <row r="102" spans="1:6" x14ac:dyDescent="0.35">
      <c r="A102" s="34" t="s">
        <v>52</v>
      </c>
      <c r="B102" s="16" t="s">
        <v>54</v>
      </c>
      <c r="C102" s="16"/>
      <c r="D102" s="1" t="s">
        <v>16</v>
      </c>
      <c r="E102" s="2">
        <v>221</v>
      </c>
      <c r="F102" s="3" t="s">
        <v>5</v>
      </c>
    </row>
    <row r="103" spans="1:6" x14ac:dyDescent="0.35">
      <c r="A103" s="34" t="s">
        <v>52</v>
      </c>
      <c r="B103" s="16" t="s">
        <v>54</v>
      </c>
      <c r="C103" s="16"/>
      <c r="D103" s="1" t="s">
        <v>10</v>
      </c>
      <c r="E103" s="2">
        <v>1.5</v>
      </c>
      <c r="F103" s="3" t="s">
        <v>11</v>
      </c>
    </row>
    <row r="104" spans="1:6" x14ac:dyDescent="0.35">
      <c r="A104" s="34" t="s">
        <v>52</v>
      </c>
      <c r="B104" s="16" t="s">
        <v>54</v>
      </c>
      <c r="C104" s="16"/>
      <c r="D104" s="1" t="s">
        <v>123</v>
      </c>
      <c r="E104" s="2">
        <v>22.8</v>
      </c>
      <c r="F104" s="3" t="s">
        <v>5</v>
      </c>
    </row>
    <row r="105" spans="1:6" x14ac:dyDescent="0.35">
      <c r="A105" s="34" t="s">
        <v>52</v>
      </c>
      <c r="B105" s="16" t="s">
        <v>54</v>
      </c>
      <c r="C105" s="16"/>
      <c r="D105" s="1" t="s">
        <v>6</v>
      </c>
      <c r="E105" s="2">
        <f>408.2+3</f>
        <v>411.2</v>
      </c>
      <c r="F105" s="3" t="s">
        <v>124</v>
      </c>
    </row>
    <row r="106" spans="1:6" x14ac:dyDescent="0.35">
      <c r="A106" s="34" t="s">
        <v>52</v>
      </c>
      <c r="B106" s="16" t="s">
        <v>54</v>
      </c>
      <c r="C106" s="16"/>
      <c r="D106" s="1" t="s">
        <v>110</v>
      </c>
      <c r="E106" s="2">
        <v>12.2</v>
      </c>
      <c r="F106" s="3" t="s">
        <v>61</v>
      </c>
    </row>
    <row r="107" spans="1:6" x14ac:dyDescent="0.35">
      <c r="A107" s="34" t="s">
        <v>52</v>
      </c>
      <c r="B107" s="16" t="s">
        <v>54</v>
      </c>
      <c r="C107" s="16"/>
      <c r="D107" s="1" t="s">
        <v>111</v>
      </c>
      <c r="E107" s="2">
        <v>35.6</v>
      </c>
      <c r="F107" s="3" t="s">
        <v>62</v>
      </c>
    </row>
    <row r="108" spans="1:6" x14ac:dyDescent="0.35">
      <c r="A108" s="34" t="s">
        <v>52</v>
      </c>
      <c r="B108" s="16" t="s">
        <v>54</v>
      </c>
      <c r="C108" s="16"/>
      <c r="D108" s="1" t="s">
        <v>58</v>
      </c>
      <c r="E108" s="2">
        <v>212.5</v>
      </c>
      <c r="F108" s="3" t="s">
        <v>5</v>
      </c>
    </row>
    <row r="109" spans="1:6" x14ac:dyDescent="0.35">
      <c r="A109" s="34" t="s">
        <v>52</v>
      </c>
      <c r="B109" s="16" t="s">
        <v>54</v>
      </c>
      <c r="C109" s="42" t="s">
        <v>125</v>
      </c>
      <c r="D109" s="18"/>
      <c r="E109" s="29">
        <f>E110</f>
        <v>18.3</v>
      </c>
      <c r="F109" s="3"/>
    </row>
    <row r="110" spans="1:6" x14ac:dyDescent="0.35">
      <c r="A110" s="34" t="s">
        <v>52</v>
      </c>
      <c r="B110" s="16" t="s">
        <v>54</v>
      </c>
      <c r="C110" s="16"/>
      <c r="D110" s="1" t="s">
        <v>6</v>
      </c>
      <c r="E110" s="2">
        <f>15.4+2.9</f>
        <v>18.3</v>
      </c>
      <c r="F110" s="3" t="s">
        <v>100</v>
      </c>
    </row>
    <row r="111" spans="1:6" x14ac:dyDescent="0.35">
      <c r="A111" s="34" t="s">
        <v>52</v>
      </c>
      <c r="B111" s="16" t="s">
        <v>54</v>
      </c>
      <c r="C111" s="17">
        <v>0</v>
      </c>
      <c r="D111" s="18"/>
      <c r="E111" s="29">
        <f>SUM(E112:E118)</f>
        <v>2155.7800000000002</v>
      </c>
      <c r="F111" s="3"/>
    </row>
    <row r="112" spans="1:6" x14ac:dyDescent="0.35">
      <c r="A112" s="34" t="s">
        <v>52</v>
      </c>
      <c r="B112" s="16" t="s">
        <v>54</v>
      </c>
      <c r="C112" s="16"/>
      <c r="D112" s="1" t="s">
        <v>123</v>
      </c>
      <c r="E112" s="2">
        <v>408.9</v>
      </c>
      <c r="F112" s="3" t="s">
        <v>5</v>
      </c>
    </row>
    <row r="113" spans="1:6" x14ac:dyDescent="0.35">
      <c r="A113" s="34" t="s">
        <v>52</v>
      </c>
      <c r="B113" s="16" t="s">
        <v>54</v>
      </c>
      <c r="C113" s="16"/>
      <c r="D113" s="1" t="s">
        <v>8</v>
      </c>
      <c r="E113" s="2">
        <f>7.2+249+476.9</f>
        <v>733.09999999999991</v>
      </c>
      <c r="F113" s="3" t="s">
        <v>62</v>
      </c>
    </row>
    <row r="114" spans="1:6" x14ac:dyDescent="0.35">
      <c r="A114" s="34" t="s">
        <v>52</v>
      </c>
      <c r="B114" s="16" t="s">
        <v>54</v>
      </c>
      <c r="C114" s="16"/>
      <c r="D114" s="1" t="s">
        <v>16</v>
      </c>
      <c r="E114" s="39">
        <v>439.2</v>
      </c>
      <c r="F114" s="3" t="s">
        <v>155</v>
      </c>
    </row>
    <row r="115" spans="1:6" x14ac:dyDescent="0.35">
      <c r="A115" s="34" t="s">
        <v>52</v>
      </c>
      <c r="B115" s="16" t="s">
        <v>54</v>
      </c>
      <c r="C115" s="16"/>
      <c r="D115" s="1" t="s">
        <v>7</v>
      </c>
      <c r="E115" s="2">
        <v>31.47</v>
      </c>
      <c r="F115" s="3" t="s">
        <v>61</v>
      </c>
    </row>
    <row r="116" spans="1:6" x14ac:dyDescent="0.35">
      <c r="A116" s="34" t="s">
        <v>52</v>
      </c>
      <c r="B116" s="16" t="s">
        <v>54</v>
      </c>
      <c r="C116" s="16"/>
      <c r="D116" s="1" t="s">
        <v>126</v>
      </c>
      <c r="E116" s="2">
        <v>486</v>
      </c>
      <c r="F116" s="3" t="s">
        <v>104</v>
      </c>
    </row>
    <row r="117" spans="1:6" x14ac:dyDescent="0.35">
      <c r="A117" s="34" t="s">
        <v>52</v>
      </c>
      <c r="B117" s="16" t="s">
        <v>54</v>
      </c>
      <c r="C117" s="16"/>
      <c r="D117" s="1" t="s">
        <v>127</v>
      </c>
      <c r="E117" s="2">
        <v>41</v>
      </c>
      <c r="F117" s="3" t="s">
        <v>62</v>
      </c>
    </row>
    <row r="118" spans="1:6" x14ac:dyDescent="0.35">
      <c r="A118" s="34" t="s">
        <v>52</v>
      </c>
      <c r="B118" s="16" t="s">
        <v>54</v>
      </c>
      <c r="C118" s="16"/>
      <c r="D118" s="1" t="s">
        <v>10</v>
      </c>
      <c r="E118" s="2">
        <v>16.11</v>
      </c>
      <c r="F118" s="3" t="s">
        <v>11</v>
      </c>
    </row>
    <row r="119" spans="1:6" x14ac:dyDescent="0.35">
      <c r="A119" s="34" t="s">
        <v>52</v>
      </c>
      <c r="B119" s="16" t="s">
        <v>54</v>
      </c>
      <c r="C119" s="17">
        <v>1</v>
      </c>
      <c r="D119" s="18"/>
      <c r="E119" s="29">
        <f>SUM(E120:E126)</f>
        <v>896.49000000000012</v>
      </c>
      <c r="F119" s="3"/>
    </row>
    <row r="120" spans="1:6" x14ac:dyDescent="0.35">
      <c r="A120" s="34" t="s">
        <v>52</v>
      </c>
      <c r="B120" s="16" t="s">
        <v>54</v>
      </c>
      <c r="C120" s="16"/>
      <c r="D120" s="1" t="s">
        <v>123</v>
      </c>
      <c r="E120" s="2">
        <f>301.5+45.2</f>
        <v>346.7</v>
      </c>
      <c r="F120" s="3" t="s">
        <v>5</v>
      </c>
    </row>
    <row r="121" spans="1:6" x14ac:dyDescent="0.35">
      <c r="A121" s="34" t="s">
        <v>52</v>
      </c>
      <c r="B121" s="16" t="s">
        <v>54</v>
      </c>
      <c r="C121" s="16"/>
      <c r="D121" s="1" t="s">
        <v>126</v>
      </c>
      <c r="E121" s="2">
        <v>136</v>
      </c>
      <c r="F121" s="3" t="s">
        <v>5</v>
      </c>
    </row>
    <row r="122" spans="1:6" x14ac:dyDescent="0.35">
      <c r="A122" s="34" t="s">
        <v>52</v>
      </c>
      <c r="B122" s="16" t="s">
        <v>54</v>
      </c>
      <c r="C122" s="16"/>
      <c r="D122" s="1" t="s">
        <v>127</v>
      </c>
      <c r="E122" s="2">
        <v>43.2</v>
      </c>
      <c r="F122" s="3" t="s">
        <v>11</v>
      </c>
    </row>
    <row r="123" spans="1:6" x14ac:dyDescent="0.35">
      <c r="A123" s="34" t="s">
        <v>52</v>
      </c>
      <c r="B123" s="16" t="s">
        <v>54</v>
      </c>
      <c r="C123" s="16"/>
      <c r="D123" s="1" t="s">
        <v>129</v>
      </c>
      <c r="E123" s="2">
        <f>2.9+63.6</f>
        <v>66.5</v>
      </c>
      <c r="F123" s="3" t="s">
        <v>100</v>
      </c>
    </row>
    <row r="124" spans="1:6" x14ac:dyDescent="0.35">
      <c r="A124" s="34" t="s">
        <v>52</v>
      </c>
      <c r="B124" s="16" t="s">
        <v>54</v>
      </c>
      <c r="C124" s="16"/>
      <c r="D124" s="1" t="s">
        <v>16</v>
      </c>
      <c r="E124" s="2">
        <v>271.8</v>
      </c>
      <c r="F124" s="3" t="s">
        <v>5</v>
      </c>
    </row>
    <row r="125" spans="1:6" x14ac:dyDescent="0.35">
      <c r="A125" s="34" t="s">
        <v>52</v>
      </c>
      <c r="B125" s="16" t="s">
        <v>54</v>
      </c>
      <c r="C125" s="16"/>
      <c r="D125" s="1" t="s">
        <v>7</v>
      </c>
      <c r="E125" s="2">
        <v>16.600000000000001</v>
      </c>
      <c r="F125" s="3" t="s">
        <v>5</v>
      </c>
    </row>
    <row r="126" spans="1:6" x14ac:dyDescent="0.35">
      <c r="A126" s="34" t="s">
        <v>52</v>
      </c>
      <c r="B126" s="16" t="s">
        <v>54</v>
      </c>
      <c r="C126" s="16"/>
      <c r="D126" s="1" t="s">
        <v>10</v>
      </c>
      <c r="E126" s="2">
        <v>15.69</v>
      </c>
      <c r="F126" s="3" t="s">
        <v>11</v>
      </c>
    </row>
    <row r="127" spans="1:6" x14ac:dyDescent="0.35">
      <c r="A127" s="34" t="s">
        <v>52</v>
      </c>
      <c r="B127" s="16" t="s">
        <v>54</v>
      </c>
      <c r="C127" s="17">
        <v>2</v>
      </c>
      <c r="D127" s="18"/>
      <c r="E127" s="29">
        <f>SUM(E128:E136)</f>
        <v>1794.6499999999999</v>
      </c>
      <c r="F127" s="3"/>
    </row>
    <row r="128" spans="1:6" x14ac:dyDescent="0.35">
      <c r="A128" s="34" t="s">
        <v>52</v>
      </c>
      <c r="B128" s="16" t="s">
        <v>54</v>
      </c>
      <c r="C128" s="16"/>
      <c r="D128" s="1" t="s">
        <v>123</v>
      </c>
      <c r="E128" s="2">
        <v>721.6</v>
      </c>
      <c r="F128" s="3" t="s">
        <v>130</v>
      </c>
    </row>
    <row r="129" spans="1:6" x14ac:dyDescent="0.35">
      <c r="A129" s="34" t="s">
        <v>52</v>
      </c>
      <c r="B129" s="16" t="s">
        <v>54</v>
      </c>
      <c r="C129" s="16"/>
      <c r="D129" s="1" t="s">
        <v>131</v>
      </c>
      <c r="E129" s="2">
        <f>149.6+27.5+21.7</f>
        <v>198.79999999999998</v>
      </c>
      <c r="F129" s="3" t="s">
        <v>5</v>
      </c>
    </row>
    <row r="130" spans="1:6" x14ac:dyDescent="0.35">
      <c r="A130" s="34" t="s">
        <v>52</v>
      </c>
      <c r="B130" s="16" t="s">
        <v>54</v>
      </c>
      <c r="C130" s="16"/>
      <c r="D130" s="1" t="s">
        <v>126</v>
      </c>
      <c r="E130" s="2">
        <v>131.1</v>
      </c>
      <c r="F130" s="3" t="s">
        <v>100</v>
      </c>
    </row>
    <row r="131" spans="1:6" x14ac:dyDescent="0.35">
      <c r="A131" s="34" t="s">
        <v>52</v>
      </c>
      <c r="B131" s="16" t="s">
        <v>54</v>
      </c>
      <c r="C131" s="16"/>
      <c r="D131" s="1" t="s">
        <v>127</v>
      </c>
      <c r="E131" s="2">
        <v>431.9</v>
      </c>
      <c r="F131" s="3" t="s">
        <v>5</v>
      </c>
    </row>
    <row r="132" spans="1:6" x14ac:dyDescent="0.35">
      <c r="A132" s="34" t="s">
        <v>52</v>
      </c>
      <c r="B132" s="16" t="s">
        <v>54</v>
      </c>
      <c r="C132" s="16"/>
      <c r="D132" s="1" t="s">
        <v>129</v>
      </c>
      <c r="E132" s="2">
        <f>6.9+65.8</f>
        <v>72.7</v>
      </c>
      <c r="F132" s="3" t="s">
        <v>5</v>
      </c>
    </row>
    <row r="133" spans="1:6" x14ac:dyDescent="0.35">
      <c r="A133" s="34" t="s">
        <v>52</v>
      </c>
      <c r="B133" s="16" t="s">
        <v>54</v>
      </c>
      <c r="C133" s="16"/>
      <c r="D133" s="1" t="s">
        <v>18</v>
      </c>
      <c r="E133" s="2">
        <v>189.8</v>
      </c>
      <c r="F133" s="3" t="s">
        <v>5</v>
      </c>
    </row>
    <row r="134" spans="1:6" x14ac:dyDescent="0.35">
      <c r="A134" s="34" t="s">
        <v>52</v>
      </c>
      <c r="B134" s="16" t="s">
        <v>54</v>
      </c>
      <c r="C134" s="16"/>
      <c r="D134" s="1" t="s">
        <v>7</v>
      </c>
      <c r="E134" s="2">
        <v>26.6</v>
      </c>
      <c r="F134" s="3" t="s">
        <v>5</v>
      </c>
    </row>
    <row r="135" spans="1:6" x14ac:dyDescent="0.35">
      <c r="A135" s="34" t="s">
        <v>52</v>
      </c>
      <c r="B135" s="16" t="s">
        <v>54</v>
      </c>
      <c r="C135" s="16"/>
      <c r="D135" s="1" t="s">
        <v>132</v>
      </c>
      <c r="E135" s="2">
        <v>2.8</v>
      </c>
      <c r="F135" s="3" t="s">
        <v>61</v>
      </c>
    </row>
    <row r="136" spans="1:6" x14ac:dyDescent="0.35">
      <c r="A136" s="34" t="s">
        <v>52</v>
      </c>
      <c r="B136" s="16" t="s">
        <v>54</v>
      </c>
      <c r="C136" s="16"/>
      <c r="D136" s="1" t="s">
        <v>10</v>
      </c>
      <c r="E136" s="2">
        <v>19.350000000000001</v>
      </c>
      <c r="F136" s="3" t="s">
        <v>61</v>
      </c>
    </row>
    <row r="137" spans="1:6" x14ac:dyDescent="0.35">
      <c r="A137" s="34" t="s">
        <v>52</v>
      </c>
      <c r="B137" s="16" t="s">
        <v>54</v>
      </c>
      <c r="C137" s="17">
        <v>3</v>
      </c>
      <c r="D137" s="18"/>
      <c r="E137" s="29">
        <f>SUM(E138:E144)</f>
        <v>723.86000000000013</v>
      </c>
      <c r="F137" s="3"/>
    </row>
    <row r="138" spans="1:6" x14ac:dyDescent="0.35">
      <c r="A138" s="34" t="s">
        <v>52</v>
      </c>
      <c r="B138" s="16" t="s">
        <v>54</v>
      </c>
      <c r="C138" s="16"/>
      <c r="D138" s="1" t="s">
        <v>123</v>
      </c>
      <c r="E138" s="2">
        <f>375+50.6</f>
        <v>425.6</v>
      </c>
      <c r="F138" s="3" t="s">
        <v>5</v>
      </c>
    </row>
    <row r="139" spans="1:6" x14ac:dyDescent="0.35">
      <c r="A139" s="34" t="s">
        <v>52</v>
      </c>
      <c r="B139" s="16" t="s">
        <v>54</v>
      </c>
      <c r="C139" s="16"/>
      <c r="D139" s="1" t="s">
        <v>126</v>
      </c>
      <c r="E139" s="2">
        <f>136.3</f>
        <v>136.30000000000001</v>
      </c>
      <c r="F139" s="3" t="s">
        <v>5</v>
      </c>
    </row>
    <row r="140" spans="1:6" x14ac:dyDescent="0.35">
      <c r="A140" s="34" t="s">
        <v>52</v>
      </c>
      <c r="B140" s="16" t="s">
        <v>54</v>
      </c>
      <c r="C140" s="16"/>
      <c r="D140" s="1" t="s">
        <v>127</v>
      </c>
      <c r="E140" s="2">
        <f>10.5</f>
        <v>10.5</v>
      </c>
      <c r="F140" s="3" t="s">
        <v>62</v>
      </c>
    </row>
    <row r="141" spans="1:6" x14ac:dyDescent="0.35">
      <c r="A141" s="34" t="s">
        <v>52</v>
      </c>
      <c r="B141" s="16" t="s">
        <v>54</v>
      </c>
      <c r="C141" s="16"/>
      <c r="D141" s="1" t="s">
        <v>129</v>
      </c>
      <c r="E141" s="2">
        <f>2.9+38.7</f>
        <v>41.6</v>
      </c>
      <c r="F141" s="3" t="s">
        <v>5</v>
      </c>
    </row>
    <row r="142" spans="1:6" x14ac:dyDescent="0.35">
      <c r="A142" s="34" t="s">
        <v>52</v>
      </c>
      <c r="B142" s="16" t="s">
        <v>54</v>
      </c>
      <c r="C142" s="16"/>
      <c r="D142" s="1" t="s">
        <v>16</v>
      </c>
      <c r="E142" s="2">
        <f>52.8</f>
        <v>52.8</v>
      </c>
      <c r="F142" s="3" t="s">
        <v>5</v>
      </c>
    </row>
    <row r="143" spans="1:6" x14ac:dyDescent="0.35">
      <c r="A143" s="34" t="s">
        <v>52</v>
      </c>
      <c r="B143" s="16" t="s">
        <v>54</v>
      </c>
      <c r="C143" s="16"/>
      <c r="D143" s="1" t="s">
        <v>7</v>
      </c>
      <c r="E143" s="2">
        <v>39.700000000000003</v>
      </c>
      <c r="F143" s="3" t="s">
        <v>5</v>
      </c>
    </row>
    <row r="144" spans="1:6" x14ac:dyDescent="0.35">
      <c r="A144" s="34" t="s">
        <v>52</v>
      </c>
      <c r="B144" s="16" t="s">
        <v>54</v>
      </c>
      <c r="C144" s="16"/>
      <c r="D144" s="1" t="s">
        <v>10</v>
      </c>
      <c r="E144" s="2">
        <v>17.36</v>
      </c>
      <c r="F144" s="3" t="s">
        <v>61</v>
      </c>
    </row>
    <row r="145" spans="1:7" x14ac:dyDescent="0.35">
      <c r="A145" s="34" t="s">
        <v>52</v>
      </c>
      <c r="B145" s="16" t="s">
        <v>54</v>
      </c>
      <c r="C145" s="17">
        <v>4</v>
      </c>
      <c r="D145" s="18"/>
      <c r="E145" s="29">
        <f>SUM(E146:E150)</f>
        <v>1019.8</v>
      </c>
      <c r="F145" s="3"/>
    </row>
    <row r="146" spans="1:7" x14ac:dyDescent="0.35">
      <c r="A146" s="34" t="s">
        <v>52</v>
      </c>
      <c r="B146" s="16" t="s">
        <v>54</v>
      </c>
      <c r="C146" s="16"/>
      <c r="D146" s="1" t="s">
        <v>123</v>
      </c>
      <c r="E146" s="2">
        <f>362.6+17.9</f>
        <v>380.5</v>
      </c>
      <c r="F146" s="3" t="s">
        <v>5</v>
      </c>
    </row>
    <row r="147" spans="1:7" x14ac:dyDescent="0.35">
      <c r="A147" s="34" t="s">
        <v>52</v>
      </c>
      <c r="B147" s="16" t="s">
        <v>54</v>
      </c>
      <c r="C147" s="16"/>
      <c r="D147" s="1" t="s">
        <v>126</v>
      </c>
      <c r="E147" s="2">
        <v>56.2</v>
      </c>
      <c r="F147" s="3" t="s">
        <v>133</v>
      </c>
    </row>
    <row r="148" spans="1:7" x14ac:dyDescent="0.35">
      <c r="A148" s="34" t="s">
        <v>52</v>
      </c>
      <c r="B148" s="16" t="s">
        <v>54</v>
      </c>
      <c r="C148" s="16"/>
      <c r="D148" s="1" t="s">
        <v>127</v>
      </c>
      <c r="E148" s="2">
        <f>132.3+6.9+49.4</f>
        <v>188.60000000000002</v>
      </c>
      <c r="F148" s="3" t="s">
        <v>5</v>
      </c>
    </row>
    <row r="149" spans="1:7" x14ac:dyDescent="0.35">
      <c r="A149" s="34" t="s">
        <v>52</v>
      </c>
      <c r="B149" s="16" t="s">
        <v>54</v>
      </c>
      <c r="C149" s="16"/>
      <c r="D149" s="1" t="s">
        <v>129</v>
      </c>
      <c r="E149" s="2">
        <v>190.1</v>
      </c>
      <c r="F149" s="3" t="s">
        <v>5</v>
      </c>
    </row>
    <row r="150" spans="1:7" x14ac:dyDescent="0.35">
      <c r="A150" s="34" t="s">
        <v>52</v>
      </c>
      <c r="B150" s="16" t="s">
        <v>54</v>
      </c>
      <c r="C150" s="16"/>
      <c r="D150" s="1" t="s">
        <v>16</v>
      </c>
      <c r="E150" s="2">
        <v>204.4</v>
      </c>
      <c r="F150" s="3" t="s">
        <v>5</v>
      </c>
    </row>
    <row r="151" spans="1:7" x14ac:dyDescent="0.35">
      <c r="A151" s="34" t="s">
        <v>52</v>
      </c>
      <c r="B151" s="13" t="s">
        <v>56</v>
      </c>
      <c r="C151" s="13"/>
      <c r="D151" s="8"/>
      <c r="E151" s="43">
        <f>E152+E161+E174+E176+E186</f>
        <v>5212.6500000000005</v>
      </c>
      <c r="F151" s="11"/>
    </row>
    <row r="152" spans="1:7" x14ac:dyDescent="0.35">
      <c r="A152" s="34" t="s">
        <v>52</v>
      </c>
      <c r="B152" s="16" t="s">
        <v>56</v>
      </c>
      <c r="C152" s="17">
        <v>-1</v>
      </c>
      <c r="D152" s="18"/>
      <c r="E152" s="29">
        <f>SUM(E153:E160)</f>
        <v>1175.23</v>
      </c>
      <c r="F152" s="3"/>
    </row>
    <row r="153" spans="1:7" x14ac:dyDescent="0.35">
      <c r="A153" s="34" t="s">
        <v>52</v>
      </c>
      <c r="B153" s="16" t="s">
        <v>56</v>
      </c>
      <c r="C153" s="16"/>
      <c r="D153" s="1" t="s">
        <v>126</v>
      </c>
      <c r="E153" s="2">
        <f>33.8+410.6</f>
        <v>444.40000000000003</v>
      </c>
      <c r="F153" s="3" t="s">
        <v>61</v>
      </c>
    </row>
    <row r="154" spans="1:7" x14ac:dyDescent="0.35">
      <c r="A154" s="34" t="s">
        <v>52</v>
      </c>
      <c r="B154" s="16" t="s">
        <v>56</v>
      </c>
      <c r="C154" s="16"/>
      <c r="D154" s="1" t="s">
        <v>127</v>
      </c>
      <c r="E154" s="2">
        <v>43.1</v>
      </c>
      <c r="F154" s="3" t="s">
        <v>61</v>
      </c>
    </row>
    <row r="155" spans="1:7" x14ac:dyDescent="0.35">
      <c r="A155" s="34" t="s">
        <v>52</v>
      </c>
      <c r="B155" s="16" t="s">
        <v>56</v>
      </c>
      <c r="C155" s="16"/>
      <c r="D155" s="1" t="s">
        <v>34</v>
      </c>
      <c r="E155" s="2">
        <v>299.29000000000002</v>
      </c>
      <c r="F155" s="3" t="s">
        <v>5</v>
      </c>
      <c r="G155" s="36"/>
    </row>
    <row r="156" spans="1:7" x14ac:dyDescent="0.35">
      <c r="A156" s="34" t="s">
        <v>52</v>
      </c>
      <c r="B156" s="16" t="s">
        <v>56</v>
      </c>
      <c r="C156" s="16"/>
      <c r="D156" s="1" t="s">
        <v>134</v>
      </c>
      <c r="E156" s="2">
        <v>6.6</v>
      </c>
      <c r="F156" s="3" t="s">
        <v>61</v>
      </c>
    </row>
    <row r="157" spans="1:7" x14ac:dyDescent="0.35">
      <c r="A157" s="34" t="s">
        <v>52</v>
      </c>
      <c r="B157" s="16" t="s">
        <v>56</v>
      </c>
      <c r="C157" s="16"/>
      <c r="D157" s="1" t="s">
        <v>10</v>
      </c>
      <c r="E157" s="2">
        <v>44.99</v>
      </c>
      <c r="F157" s="3" t="s">
        <v>61</v>
      </c>
    </row>
    <row r="158" spans="1:7" x14ac:dyDescent="0.35">
      <c r="A158" s="34" t="s">
        <v>52</v>
      </c>
      <c r="B158" s="16" t="s">
        <v>56</v>
      </c>
      <c r="C158" s="16"/>
      <c r="D158" s="1" t="s">
        <v>8</v>
      </c>
      <c r="E158" s="2">
        <f>2.9</f>
        <v>2.9</v>
      </c>
      <c r="F158" s="3" t="s">
        <v>121</v>
      </c>
    </row>
    <row r="159" spans="1:7" x14ac:dyDescent="0.35">
      <c r="A159" s="34" t="s">
        <v>52</v>
      </c>
      <c r="B159" s="16" t="s">
        <v>56</v>
      </c>
      <c r="C159" s="16"/>
      <c r="D159" s="1" t="s">
        <v>16</v>
      </c>
      <c r="E159" s="2">
        <v>58.85</v>
      </c>
      <c r="F159" s="3" t="s">
        <v>61</v>
      </c>
    </row>
    <row r="160" spans="1:7" x14ac:dyDescent="0.35">
      <c r="A160" s="34" t="s">
        <v>52</v>
      </c>
      <c r="B160" s="16" t="s">
        <v>56</v>
      </c>
      <c r="C160" s="16"/>
      <c r="D160" s="1" t="s">
        <v>58</v>
      </c>
      <c r="E160" s="2">
        <v>275.10000000000002</v>
      </c>
      <c r="F160" s="3" t="s">
        <v>135</v>
      </c>
    </row>
    <row r="161" spans="1:6" x14ac:dyDescent="0.35">
      <c r="A161" s="34" t="s">
        <v>52</v>
      </c>
      <c r="B161" s="16" t="s">
        <v>56</v>
      </c>
      <c r="C161" s="17">
        <v>0</v>
      </c>
      <c r="D161" s="18"/>
      <c r="E161" s="29">
        <f>SUM(E162:E173)</f>
        <v>2143.7599999999998</v>
      </c>
      <c r="F161" s="3"/>
    </row>
    <row r="162" spans="1:6" x14ac:dyDescent="0.35">
      <c r="A162" s="34" t="s">
        <v>52</v>
      </c>
      <c r="B162" s="16" t="s">
        <v>56</v>
      </c>
      <c r="C162" s="16"/>
      <c r="D162" s="1" t="s">
        <v>123</v>
      </c>
      <c r="E162" s="2">
        <v>238.8</v>
      </c>
      <c r="F162" s="3" t="s">
        <v>5</v>
      </c>
    </row>
    <row r="163" spans="1:6" x14ac:dyDescent="0.35">
      <c r="A163" s="34" t="s">
        <v>52</v>
      </c>
      <c r="B163" s="16" t="s">
        <v>56</v>
      </c>
      <c r="C163" s="16"/>
      <c r="D163" s="1" t="s">
        <v>131</v>
      </c>
      <c r="E163" s="2">
        <f>24.1</f>
        <v>24.1</v>
      </c>
      <c r="F163" s="3" t="s">
        <v>100</v>
      </c>
    </row>
    <row r="164" spans="1:6" x14ac:dyDescent="0.35">
      <c r="A164" s="34" t="s">
        <v>52</v>
      </c>
      <c r="B164" s="16" t="s">
        <v>56</v>
      </c>
      <c r="C164" s="16"/>
      <c r="D164" s="1" t="s">
        <v>126</v>
      </c>
      <c r="E164" s="2">
        <v>128.30000000000001</v>
      </c>
      <c r="F164" s="3" t="s">
        <v>5</v>
      </c>
    </row>
    <row r="165" spans="1:6" x14ac:dyDescent="0.35">
      <c r="A165" s="34" t="s">
        <v>52</v>
      </c>
      <c r="B165" s="16" t="s">
        <v>56</v>
      </c>
      <c r="C165" s="16"/>
      <c r="D165" s="1" t="s">
        <v>127</v>
      </c>
      <c r="E165" s="2">
        <v>7</v>
      </c>
      <c r="F165" s="3" t="s">
        <v>62</v>
      </c>
    </row>
    <row r="166" spans="1:6" x14ac:dyDescent="0.35">
      <c r="A166" s="34" t="s">
        <v>52</v>
      </c>
      <c r="B166" s="16" t="s">
        <v>56</v>
      </c>
      <c r="C166" s="16"/>
      <c r="D166" s="1" t="s">
        <v>129</v>
      </c>
      <c r="E166" s="2">
        <f>104+56.8</f>
        <v>160.80000000000001</v>
      </c>
      <c r="F166" s="3" t="s">
        <v>100</v>
      </c>
    </row>
    <row r="167" spans="1:6" x14ac:dyDescent="0.35">
      <c r="A167" s="34" t="s">
        <v>52</v>
      </c>
      <c r="B167" s="16" t="s">
        <v>56</v>
      </c>
      <c r="C167" s="16"/>
      <c r="D167" s="1" t="s">
        <v>136</v>
      </c>
      <c r="E167" s="2">
        <v>35.200000000000003</v>
      </c>
      <c r="F167" s="3" t="s">
        <v>61</v>
      </c>
    </row>
    <row r="168" spans="1:6" x14ac:dyDescent="0.35">
      <c r="A168" s="34" t="s">
        <v>52</v>
      </c>
      <c r="B168" s="16" t="s">
        <v>56</v>
      </c>
      <c r="C168" s="16"/>
      <c r="D168" s="1" t="s">
        <v>8</v>
      </c>
      <c r="E168" s="2">
        <f>48.1</f>
        <v>48.1</v>
      </c>
      <c r="F168" s="3" t="s">
        <v>104</v>
      </c>
    </row>
    <row r="169" spans="1:6" x14ac:dyDescent="0.35">
      <c r="A169" s="34" t="s">
        <v>52</v>
      </c>
      <c r="B169" s="16" t="s">
        <v>56</v>
      </c>
      <c r="C169" s="16"/>
      <c r="D169" s="1" t="s">
        <v>137</v>
      </c>
      <c r="E169" s="2">
        <f>78.4+694.3</f>
        <v>772.69999999999993</v>
      </c>
      <c r="F169" s="3" t="s">
        <v>62</v>
      </c>
    </row>
    <row r="170" spans="1:6" x14ac:dyDescent="0.35">
      <c r="A170" s="34" t="s">
        <v>52</v>
      </c>
      <c r="B170" s="16" t="s">
        <v>56</v>
      </c>
      <c r="C170" s="16"/>
      <c r="D170" s="1" t="s">
        <v>138</v>
      </c>
      <c r="E170" s="2">
        <v>8.3000000000000007</v>
      </c>
      <c r="F170" s="3" t="s">
        <v>61</v>
      </c>
    </row>
    <row r="171" spans="1:6" x14ac:dyDescent="0.35">
      <c r="A171" s="34" t="s">
        <v>52</v>
      </c>
      <c r="B171" s="16" t="s">
        <v>56</v>
      </c>
      <c r="C171" s="16"/>
      <c r="D171" s="1" t="s">
        <v>18</v>
      </c>
      <c r="E171" s="2">
        <v>240.6</v>
      </c>
      <c r="F171" s="3" t="s">
        <v>112</v>
      </c>
    </row>
    <row r="172" spans="1:6" x14ac:dyDescent="0.35">
      <c r="A172" s="34" t="s">
        <v>52</v>
      </c>
      <c r="B172" s="16" t="s">
        <v>56</v>
      </c>
      <c r="C172" s="16"/>
      <c r="D172" s="1" t="s">
        <v>16</v>
      </c>
      <c r="E172" s="2">
        <v>466</v>
      </c>
      <c r="F172" s="3" t="s">
        <v>5</v>
      </c>
    </row>
    <row r="173" spans="1:6" x14ac:dyDescent="0.35">
      <c r="A173" s="34" t="s">
        <v>52</v>
      </c>
      <c r="B173" s="16" t="s">
        <v>56</v>
      </c>
      <c r="C173" s="16"/>
      <c r="D173" s="1" t="s">
        <v>10</v>
      </c>
      <c r="E173" s="2">
        <v>13.86</v>
      </c>
      <c r="F173" s="3" t="s">
        <v>11</v>
      </c>
    </row>
    <row r="174" spans="1:6" x14ac:dyDescent="0.35">
      <c r="A174" s="34" t="s">
        <v>52</v>
      </c>
      <c r="B174" s="16" t="s">
        <v>56</v>
      </c>
      <c r="C174" s="17" t="s">
        <v>113</v>
      </c>
      <c r="D174" s="18"/>
      <c r="E174" s="29">
        <f>SUM(E175)</f>
        <v>14.5</v>
      </c>
      <c r="F174" s="3"/>
    </row>
    <row r="175" spans="1:6" x14ac:dyDescent="0.35">
      <c r="A175" s="34" t="s">
        <v>52</v>
      </c>
      <c r="B175" s="16" t="s">
        <v>56</v>
      </c>
      <c r="C175" s="16"/>
      <c r="D175" s="1" t="s">
        <v>123</v>
      </c>
      <c r="E175" s="2">
        <v>14.5</v>
      </c>
      <c r="F175" s="3" t="s">
        <v>5</v>
      </c>
    </row>
    <row r="176" spans="1:6" x14ac:dyDescent="0.35">
      <c r="A176" s="34" t="s">
        <v>52</v>
      </c>
      <c r="B176" s="16" t="s">
        <v>56</v>
      </c>
      <c r="C176" s="17">
        <v>1</v>
      </c>
      <c r="D176" s="18"/>
      <c r="E176" s="29">
        <f>SUM(E177:E185)</f>
        <v>1628.1100000000001</v>
      </c>
      <c r="F176" s="3"/>
    </row>
    <row r="177" spans="1:6" x14ac:dyDescent="0.35">
      <c r="A177" s="34" t="s">
        <v>52</v>
      </c>
      <c r="B177" s="16" t="s">
        <v>56</v>
      </c>
      <c r="C177" s="16"/>
      <c r="D177" s="1" t="s">
        <v>123</v>
      </c>
      <c r="E177" s="2">
        <v>664.6</v>
      </c>
      <c r="F177" s="3" t="s">
        <v>139</v>
      </c>
    </row>
    <row r="178" spans="1:6" x14ac:dyDescent="0.35">
      <c r="A178" s="34" t="s">
        <v>52</v>
      </c>
      <c r="B178" s="16" t="s">
        <v>56</v>
      </c>
      <c r="C178" s="16"/>
      <c r="D178" s="1" t="s">
        <v>131</v>
      </c>
      <c r="E178" s="2">
        <v>12.2</v>
      </c>
      <c r="F178" s="3" t="s">
        <v>5</v>
      </c>
    </row>
    <row r="179" spans="1:6" x14ac:dyDescent="0.35">
      <c r="A179" s="34" t="s">
        <v>52</v>
      </c>
      <c r="B179" s="16" t="s">
        <v>56</v>
      </c>
      <c r="C179" s="16"/>
      <c r="D179" s="1" t="s">
        <v>18</v>
      </c>
      <c r="E179" s="2">
        <v>96.29</v>
      </c>
      <c r="F179" s="3" t="s">
        <v>112</v>
      </c>
    </row>
    <row r="180" spans="1:6" x14ac:dyDescent="0.35">
      <c r="A180" s="34" t="s">
        <v>52</v>
      </c>
      <c r="B180" s="16" t="s">
        <v>56</v>
      </c>
      <c r="C180" s="16"/>
      <c r="D180" s="1" t="s">
        <v>16</v>
      </c>
      <c r="E180" s="2">
        <v>265.8</v>
      </c>
      <c r="F180" s="3" t="s">
        <v>5</v>
      </c>
    </row>
    <row r="181" spans="1:6" x14ac:dyDescent="0.35">
      <c r="A181" s="34" t="s">
        <v>52</v>
      </c>
      <c r="B181" s="16" t="s">
        <v>56</v>
      </c>
      <c r="C181" s="16"/>
      <c r="D181" s="1" t="s">
        <v>126</v>
      </c>
      <c r="E181" s="2">
        <v>365</v>
      </c>
      <c r="F181" s="3" t="s">
        <v>5</v>
      </c>
    </row>
    <row r="182" spans="1:6" x14ac:dyDescent="0.35">
      <c r="A182" s="34" t="s">
        <v>52</v>
      </c>
      <c r="B182" s="16" t="s">
        <v>56</v>
      </c>
      <c r="C182" s="16"/>
      <c r="D182" s="1" t="s">
        <v>127</v>
      </c>
      <c r="E182" s="2">
        <f>76.2</f>
        <v>76.2</v>
      </c>
      <c r="F182" s="3" t="s">
        <v>62</v>
      </c>
    </row>
    <row r="183" spans="1:6" x14ac:dyDescent="0.35">
      <c r="A183" s="34" t="s">
        <v>52</v>
      </c>
      <c r="B183" s="16" t="s">
        <v>56</v>
      </c>
      <c r="C183" s="16"/>
      <c r="D183" s="1" t="s">
        <v>129</v>
      </c>
      <c r="E183" s="2">
        <f>4+64.7</f>
        <v>68.7</v>
      </c>
      <c r="F183" s="3" t="s">
        <v>5</v>
      </c>
    </row>
    <row r="184" spans="1:6" x14ac:dyDescent="0.35">
      <c r="A184" s="34" t="s">
        <v>52</v>
      </c>
      <c r="B184" s="16" t="s">
        <v>56</v>
      </c>
      <c r="C184" s="16"/>
      <c r="D184" s="1" t="s">
        <v>8</v>
      </c>
      <c r="E184" s="2">
        <f>6.4+58.3</f>
        <v>64.7</v>
      </c>
      <c r="F184" s="3" t="s">
        <v>62</v>
      </c>
    </row>
    <row r="185" spans="1:6" x14ac:dyDescent="0.35">
      <c r="A185" s="34" t="s">
        <v>52</v>
      </c>
      <c r="B185" s="16" t="s">
        <v>56</v>
      </c>
      <c r="C185" s="16"/>
      <c r="D185" s="1" t="s">
        <v>10</v>
      </c>
      <c r="E185" s="2">
        <v>14.62</v>
      </c>
      <c r="F185" s="3" t="s">
        <v>11</v>
      </c>
    </row>
    <row r="186" spans="1:6" x14ac:dyDescent="0.35">
      <c r="A186" s="34" t="s">
        <v>52</v>
      </c>
      <c r="B186" s="16" t="s">
        <v>56</v>
      </c>
      <c r="C186" s="17">
        <v>2</v>
      </c>
      <c r="D186" s="18"/>
      <c r="E186" s="29">
        <f>SUM(E187:E191)</f>
        <v>251.05</v>
      </c>
      <c r="F186" s="3"/>
    </row>
    <row r="187" spans="1:6" x14ac:dyDescent="0.35">
      <c r="A187" s="34" t="s">
        <v>52</v>
      </c>
      <c r="B187" s="16" t="s">
        <v>56</v>
      </c>
      <c r="C187" s="16"/>
      <c r="D187" s="1" t="s">
        <v>123</v>
      </c>
      <c r="E187" s="39">
        <v>120.5</v>
      </c>
      <c r="F187" s="3" t="s">
        <v>139</v>
      </c>
    </row>
    <row r="188" spans="1:6" x14ac:dyDescent="0.35">
      <c r="A188" s="34" t="s">
        <v>52</v>
      </c>
      <c r="B188" s="16" t="s">
        <v>56</v>
      </c>
      <c r="C188" s="16"/>
      <c r="D188" s="1" t="s">
        <v>126</v>
      </c>
      <c r="E188" s="2">
        <v>59.9</v>
      </c>
      <c r="F188" s="3" t="s">
        <v>5</v>
      </c>
    </row>
    <row r="189" spans="1:6" x14ac:dyDescent="0.35">
      <c r="A189" s="34" t="s">
        <v>52</v>
      </c>
      <c r="B189" s="16" t="s">
        <v>56</v>
      </c>
      <c r="C189" s="16"/>
      <c r="D189" s="1" t="s">
        <v>16</v>
      </c>
      <c r="E189" s="2">
        <v>27.7</v>
      </c>
      <c r="F189" s="3" t="s">
        <v>5</v>
      </c>
    </row>
    <row r="190" spans="1:6" x14ac:dyDescent="0.35">
      <c r="A190" s="34" t="s">
        <v>52</v>
      </c>
      <c r="B190" s="16" t="s">
        <v>56</v>
      </c>
      <c r="C190" s="16"/>
      <c r="D190" s="1" t="s">
        <v>7</v>
      </c>
      <c r="E190" s="2">
        <v>37.71</v>
      </c>
      <c r="F190" s="3" t="s">
        <v>5</v>
      </c>
    </row>
    <row r="191" spans="1:6" x14ac:dyDescent="0.35">
      <c r="A191" s="34" t="s">
        <v>52</v>
      </c>
      <c r="B191" s="16" t="s">
        <v>56</v>
      </c>
      <c r="C191" s="16"/>
      <c r="D191" s="1" t="s">
        <v>10</v>
      </c>
      <c r="E191" s="2">
        <v>5.24</v>
      </c>
      <c r="F191" s="3" t="s">
        <v>11</v>
      </c>
    </row>
    <row r="192" spans="1:6" x14ac:dyDescent="0.35">
      <c r="A192" s="34" t="s">
        <v>52</v>
      </c>
      <c r="B192" s="13" t="s">
        <v>55</v>
      </c>
      <c r="C192" s="13"/>
      <c r="D192" s="8"/>
      <c r="E192" s="43">
        <f>E193+E201+E213+E220+E230+E235</f>
        <v>6321.9299999999994</v>
      </c>
      <c r="F192" s="11"/>
    </row>
    <row r="193" spans="1:6" x14ac:dyDescent="0.35">
      <c r="A193" s="34" t="s">
        <v>52</v>
      </c>
      <c r="B193" s="16" t="s">
        <v>55</v>
      </c>
      <c r="C193" s="17">
        <v>-1</v>
      </c>
      <c r="D193" s="18"/>
      <c r="E193" s="29">
        <f>SUM(E194:E200)</f>
        <v>909</v>
      </c>
      <c r="F193" s="3"/>
    </row>
    <row r="194" spans="1:6" x14ac:dyDescent="0.35">
      <c r="A194" s="34" t="s">
        <v>52</v>
      </c>
      <c r="B194" s="16" t="s">
        <v>55</v>
      </c>
      <c r="C194" s="16"/>
      <c r="D194" s="1" t="s">
        <v>123</v>
      </c>
      <c r="E194" s="2">
        <v>9.6</v>
      </c>
      <c r="F194" s="3" t="s">
        <v>152</v>
      </c>
    </row>
    <row r="195" spans="1:6" x14ac:dyDescent="0.35">
      <c r="A195" s="34" t="s">
        <v>52</v>
      </c>
      <c r="B195" s="16" t="s">
        <v>55</v>
      </c>
      <c r="C195" s="16"/>
      <c r="D195" s="1" t="s">
        <v>126</v>
      </c>
      <c r="E195" s="2">
        <v>476</v>
      </c>
      <c r="F195" s="3" t="s">
        <v>153</v>
      </c>
    </row>
    <row r="196" spans="1:6" x14ac:dyDescent="0.35">
      <c r="A196" s="34" t="s">
        <v>52</v>
      </c>
      <c r="B196" s="16" t="s">
        <v>55</v>
      </c>
      <c r="C196" s="16"/>
      <c r="D196" s="1" t="s">
        <v>8</v>
      </c>
      <c r="E196" s="2">
        <f>4.3+30.5</f>
        <v>34.799999999999997</v>
      </c>
      <c r="F196" s="3" t="s">
        <v>121</v>
      </c>
    </row>
    <row r="197" spans="1:6" x14ac:dyDescent="0.35">
      <c r="A197" s="34" t="s">
        <v>52</v>
      </c>
      <c r="B197" s="16" t="s">
        <v>55</v>
      </c>
      <c r="C197" s="16"/>
      <c r="D197" s="1" t="s">
        <v>10</v>
      </c>
      <c r="E197" s="2">
        <v>6.1</v>
      </c>
      <c r="F197" s="3" t="s">
        <v>61</v>
      </c>
    </row>
    <row r="198" spans="1:6" x14ac:dyDescent="0.35">
      <c r="A198" s="34" t="s">
        <v>52</v>
      </c>
      <c r="B198" s="16" t="s">
        <v>55</v>
      </c>
      <c r="C198" s="16"/>
      <c r="D198" s="1" t="s">
        <v>16</v>
      </c>
      <c r="E198" s="2">
        <v>137.80000000000001</v>
      </c>
      <c r="F198" s="3" t="s">
        <v>5</v>
      </c>
    </row>
    <row r="199" spans="1:6" x14ac:dyDescent="0.35">
      <c r="A199" s="34" t="s">
        <v>52</v>
      </c>
      <c r="B199" s="16" t="s">
        <v>55</v>
      </c>
      <c r="C199" s="16"/>
      <c r="D199" s="1" t="s">
        <v>120</v>
      </c>
      <c r="E199" s="2">
        <v>159</v>
      </c>
      <c r="F199" s="3" t="s">
        <v>61</v>
      </c>
    </row>
    <row r="200" spans="1:6" x14ac:dyDescent="0.35">
      <c r="A200" s="34" t="s">
        <v>52</v>
      </c>
      <c r="B200" s="16" t="s">
        <v>55</v>
      </c>
      <c r="C200" s="16"/>
      <c r="D200" s="1" t="s">
        <v>58</v>
      </c>
      <c r="E200" s="2">
        <v>85.7</v>
      </c>
      <c r="F200" s="3" t="s">
        <v>5</v>
      </c>
    </row>
    <row r="201" spans="1:6" x14ac:dyDescent="0.35">
      <c r="A201" s="34" t="s">
        <v>52</v>
      </c>
      <c r="B201" s="16" t="s">
        <v>55</v>
      </c>
      <c r="C201" s="17">
        <v>0</v>
      </c>
      <c r="D201" s="18"/>
      <c r="E201" s="29">
        <f>SUM(E202:E212)</f>
        <v>2064.8000000000002</v>
      </c>
      <c r="F201" s="3"/>
    </row>
    <row r="202" spans="1:6" x14ac:dyDescent="0.35">
      <c r="A202" s="34" t="s">
        <v>52</v>
      </c>
      <c r="B202" s="16" t="s">
        <v>55</v>
      </c>
      <c r="C202" s="16"/>
      <c r="D202" s="1" t="s">
        <v>18</v>
      </c>
      <c r="E202" s="2">
        <v>185.79</v>
      </c>
      <c r="F202" s="3" t="s">
        <v>5</v>
      </c>
    </row>
    <row r="203" spans="1:6" x14ac:dyDescent="0.35">
      <c r="A203" s="34" t="s">
        <v>52</v>
      </c>
      <c r="B203" s="16" t="s">
        <v>55</v>
      </c>
      <c r="C203" s="16"/>
      <c r="D203" s="1" t="s">
        <v>123</v>
      </c>
      <c r="E203" s="2">
        <v>236.1</v>
      </c>
      <c r="F203" s="3" t="s">
        <v>139</v>
      </c>
    </row>
    <row r="204" spans="1:6" x14ac:dyDescent="0.35">
      <c r="A204" s="34" t="s">
        <v>52</v>
      </c>
      <c r="B204" s="16" t="s">
        <v>55</v>
      </c>
      <c r="C204" s="16"/>
      <c r="D204" s="1" t="s">
        <v>126</v>
      </c>
      <c r="E204" s="2">
        <v>354.4</v>
      </c>
      <c r="F204" s="3" t="s">
        <v>155</v>
      </c>
    </row>
    <row r="205" spans="1:6" x14ac:dyDescent="0.35">
      <c r="A205" s="34" t="s">
        <v>52</v>
      </c>
      <c r="B205" s="16" t="s">
        <v>55</v>
      </c>
      <c r="C205" s="16"/>
      <c r="D205" s="1" t="s">
        <v>127</v>
      </c>
      <c r="E205" s="2">
        <v>96.1</v>
      </c>
      <c r="F205" s="3" t="s">
        <v>61</v>
      </c>
    </row>
    <row r="206" spans="1:6" x14ac:dyDescent="0.35">
      <c r="A206" s="34" t="s">
        <v>52</v>
      </c>
      <c r="B206" s="16" t="s">
        <v>55</v>
      </c>
      <c r="C206" s="16"/>
      <c r="D206" s="1" t="s">
        <v>129</v>
      </c>
      <c r="E206" s="2">
        <v>5.2</v>
      </c>
      <c r="F206" s="3" t="s">
        <v>62</v>
      </c>
    </row>
    <row r="207" spans="1:6" x14ac:dyDescent="0.35">
      <c r="A207" s="34" t="s">
        <v>52</v>
      </c>
      <c r="B207" s="16" t="s">
        <v>55</v>
      </c>
      <c r="C207" s="16"/>
      <c r="D207" s="1" t="s">
        <v>136</v>
      </c>
      <c r="E207" s="2">
        <f>7.2+66.1</f>
        <v>73.3</v>
      </c>
      <c r="F207" s="3" t="s">
        <v>5</v>
      </c>
    </row>
    <row r="208" spans="1:6" x14ac:dyDescent="0.35">
      <c r="A208" s="34" t="s">
        <v>52</v>
      </c>
      <c r="B208" s="16" t="s">
        <v>55</v>
      </c>
      <c r="C208" s="16"/>
      <c r="D208" s="1" t="s">
        <v>16</v>
      </c>
      <c r="E208" s="2">
        <v>84.7</v>
      </c>
      <c r="F208" s="3" t="s">
        <v>5</v>
      </c>
    </row>
    <row r="209" spans="1:6" x14ac:dyDescent="0.35">
      <c r="A209" s="34" t="s">
        <v>52</v>
      </c>
      <c r="B209" s="16" t="s">
        <v>55</v>
      </c>
      <c r="C209" s="16"/>
      <c r="D209" s="1" t="s">
        <v>120</v>
      </c>
      <c r="E209" s="40">
        <v>371.1</v>
      </c>
      <c r="F209" s="3" t="s">
        <v>155</v>
      </c>
    </row>
    <row r="210" spans="1:6" x14ac:dyDescent="0.35">
      <c r="A210" s="34" t="s">
        <v>52</v>
      </c>
      <c r="B210" s="16" t="s">
        <v>55</v>
      </c>
      <c r="C210" s="16"/>
      <c r="D210" s="1" t="s">
        <v>154</v>
      </c>
      <c r="E210" s="38">
        <v>23.2</v>
      </c>
      <c r="F210" s="3" t="s">
        <v>5</v>
      </c>
    </row>
    <row r="211" spans="1:6" x14ac:dyDescent="0.35">
      <c r="A211" s="34" t="s">
        <v>52</v>
      </c>
      <c r="B211" s="16" t="s">
        <v>55</v>
      </c>
      <c r="C211" s="16"/>
      <c r="D211" s="1" t="s">
        <v>10</v>
      </c>
      <c r="E211" s="2">
        <v>3.91</v>
      </c>
      <c r="F211" s="3" t="s">
        <v>61</v>
      </c>
    </row>
    <row r="212" spans="1:6" x14ac:dyDescent="0.35">
      <c r="A212" s="34" t="s">
        <v>52</v>
      </c>
      <c r="B212" s="16" t="s">
        <v>55</v>
      </c>
      <c r="C212" s="16"/>
      <c r="D212" s="1" t="s">
        <v>8</v>
      </c>
      <c r="E212" s="2">
        <f>117.9+38.9+474.2</f>
        <v>631</v>
      </c>
      <c r="F212" s="3" t="s">
        <v>62</v>
      </c>
    </row>
    <row r="213" spans="1:6" x14ac:dyDescent="0.35">
      <c r="A213" s="34" t="s">
        <v>52</v>
      </c>
      <c r="B213" s="16" t="s">
        <v>55</v>
      </c>
      <c r="C213" s="17">
        <v>1</v>
      </c>
      <c r="D213" s="18"/>
      <c r="E213" s="29">
        <f>SUM(E214:E219)</f>
        <v>360.26</v>
      </c>
      <c r="F213" s="3"/>
    </row>
    <row r="214" spans="1:6" x14ac:dyDescent="0.35">
      <c r="A214" s="34" t="s">
        <v>52</v>
      </c>
      <c r="B214" s="16" t="s">
        <v>55</v>
      </c>
      <c r="C214" s="16"/>
      <c r="D214" s="1" t="s">
        <v>123</v>
      </c>
      <c r="E214" s="2">
        <v>27.6</v>
      </c>
      <c r="F214" s="3" t="s">
        <v>5</v>
      </c>
    </row>
    <row r="215" spans="1:6" x14ac:dyDescent="0.35">
      <c r="A215" s="34" t="s">
        <v>52</v>
      </c>
      <c r="B215" s="16" t="s">
        <v>55</v>
      </c>
      <c r="C215" s="16"/>
      <c r="D215" s="1" t="s">
        <v>126</v>
      </c>
      <c r="E215" s="2">
        <v>100.8</v>
      </c>
      <c r="F215" s="3" t="s">
        <v>5</v>
      </c>
    </row>
    <row r="216" spans="1:6" x14ac:dyDescent="0.35">
      <c r="A216" s="34" t="s">
        <v>52</v>
      </c>
      <c r="B216" s="16" t="s">
        <v>55</v>
      </c>
      <c r="C216" s="16"/>
      <c r="D216" s="1" t="s">
        <v>127</v>
      </c>
      <c r="E216" s="2">
        <v>10.7</v>
      </c>
      <c r="F216" s="3" t="s">
        <v>61</v>
      </c>
    </row>
    <row r="217" spans="1:6" x14ac:dyDescent="0.35">
      <c r="A217" s="34" t="s">
        <v>52</v>
      </c>
      <c r="B217" s="16" t="s">
        <v>55</v>
      </c>
      <c r="C217" s="16"/>
      <c r="D217" s="1" t="s">
        <v>16</v>
      </c>
      <c r="E217" s="2">
        <f>143.8+51.5</f>
        <v>195.3</v>
      </c>
      <c r="F217" s="3" t="s">
        <v>5</v>
      </c>
    </row>
    <row r="218" spans="1:6" x14ac:dyDescent="0.35">
      <c r="A218" s="34" t="s">
        <v>52</v>
      </c>
      <c r="B218" s="16" t="s">
        <v>55</v>
      </c>
      <c r="C218" s="16"/>
      <c r="D218" s="1" t="s">
        <v>7</v>
      </c>
      <c r="E218" s="2">
        <v>14.7</v>
      </c>
      <c r="F218" s="3" t="s">
        <v>5</v>
      </c>
    </row>
    <row r="219" spans="1:6" x14ac:dyDescent="0.35">
      <c r="A219" s="34" t="s">
        <v>52</v>
      </c>
      <c r="B219" s="16" t="s">
        <v>55</v>
      </c>
      <c r="C219" s="16"/>
      <c r="D219" s="1" t="s">
        <v>10</v>
      </c>
      <c r="E219" s="2">
        <v>11.16</v>
      </c>
      <c r="F219" s="3" t="s">
        <v>61</v>
      </c>
    </row>
    <row r="220" spans="1:6" x14ac:dyDescent="0.35">
      <c r="A220" s="34" t="s">
        <v>52</v>
      </c>
      <c r="B220" s="16" t="s">
        <v>55</v>
      </c>
      <c r="C220" s="17">
        <v>2</v>
      </c>
      <c r="D220" s="18"/>
      <c r="E220" s="29">
        <f>SUM(E221:E229)</f>
        <v>1829.7599999999998</v>
      </c>
      <c r="F220" s="3"/>
    </row>
    <row r="221" spans="1:6" x14ac:dyDescent="0.35">
      <c r="A221" s="34" t="s">
        <v>52</v>
      </c>
      <c r="B221" s="16" t="s">
        <v>55</v>
      </c>
      <c r="C221" s="16"/>
      <c r="D221" s="1" t="s">
        <v>18</v>
      </c>
      <c r="E221" s="2">
        <v>302.8</v>
      </c>
      <c r="F221" s="3" t="s">
        <v>5</v>
      </c>
    </row>
    <row r="222" spans="1:6" x14ac:dyDescent="0.35">
      <c r="A222" s="34" t="s">
        <v>52</v>
      </c>
      <c r="B222" s="16" t="s">
        <v>55</v>
      </c>
      <c r="C222" s="16"/>
      <c r="D222" s="1" t="s">
        <v>123</v>
      </c>
      <c r="E222" s="2">
        <v>367.3</v>
      </c>
      <c r="F222" s="3" t="s">
        <v>5</v>
      </c>
    </row>
    <row r="223" spans="1:6" x14ac:dyDescent="0.35">
      <c r="A223" s="34" t="s">
        <v>52</v>
      </c>
      <c r="B223" s="16" t="s">
        <v>55</v>
      </c>
      <c r="C223" s="16"/>
      <c r="D223" s="1" t="s">
        <v>126</v>
      </c>
      <c r="E223" s="2">
        <v>370.8</v>
      </c>
      <c r="F223" s="3" t="s">
        <v>5</v>
      </c>
    </row>
    <row r="224" spans="1:6" x14ac:dyDescent="0.35">
      <c r="A224" s="34" t="s">
        <v>52</v>
      </c>
      <c r="B224" s="16" t="s">
        <v>55</v>
      </c>
      <c r="C224" s="16"/>
      <c r="D224" s="1" t="s">
        <v>127</v>
      </c>
      <c r="E224" s="2">
        <v>105.6</v>
      </c>
      <c r="F224" s="3" t="s">
        <v>153</v>
      </c>
    </row>
    <row r="225" spans="1:6" x14ac:dyDescent="0.35">
      <c r="A225" s="34" t="s">
        <v>52</v>
      </c>
      <c r="B225" s="16" t="s">
        <v>55</v>
      </c>
      <c r="C225" s="16"/>
      <c r="D225" s="1" t="s">
        <v>129</v>
      </c>
      <c r="E225" s="2">
        <f>7.2+65.9</f>
        <v>73.100000000000009</v>
      </c>
      <c r="F225" s="3" t="s">
        <v>5</v>
      </c>
    </row>
    <row r="226" spans="1:6" x14ac:dyDescent="0.35">
      <c r="A226" s="34" t="s">
        <v>52</v>
      </c>
      <c r="B226" s="16" t="s">
        <v>55</v>
      </c>
      <c r="C226" s="16"/>
      <c r="D226" s="1" t="s">
        <v>16</v>
      </c>
      <c r="E226" s="2">
        <v>538.6</v>
      </c>
      <c r="F226" s="3" t="s">
        <v>5</v>
      </c>
    </row>
    <row r="227" spans="1:6" x14ac:dyDescent="0.35">
      <c r="A227" s="34" t="s">
        <v>52</v>
      </c>
      <c r="B227" s="16" t="s">
        <v>55</v>
      </c>
      <c r="C227" s="16"/>
      <c r="D227" s="1" t="s">
        <v>7</v>
      </c>
      <c r="E227" s="2">
        <v>11.2</v>
      </c>
      <c r="F227" s="3" t="s">
        <v>5</v>
      </c>
    </row>
    <row r="228" spans="1:6" x14ac:dyDescent="0.35">
      <c r="A228" s="34" t="s">
        <v>52</v>
      </c>
      <c r="B228" s="16" t="s">
        <v>55</v>
      </c>
      <c r="C228" s="16"/>
      <c r="D228" s="1" t="s">
        <v>10</v>
      </c>
      <c r="E228" s="2">
        <v>17.36</v>
      </c>
      <c r="F228" s="3" t="s">
        <v>156</v>
      </c>
    </row>
    <row r="229" spans="1:6" x14ac:dyDescent="0.35">
      <c r="A229" s="34" t="s">
        <v>52</v>
      </c>
      <c r="B229" s="16" t="s">
        <v>55</v>
      </c>
      <c r="C229" s="16"/>
      <c r="D229" s="1" t="s">
        <v>8</v>
      </c>
      <c r="E229" s="2">
        <v>43</v>
      </c>
      <c r="F229" s="3" t="s">
        <v>121</v>
      </c>
    </row>
    <row r="230" spans="1:6" x14ac:dyDescent="0.35">
      <c r="A230" s="34" t="s">
        <v>52</v>
      </c>
      <c r="B230" s="16" t="s">
        <v>55</v>
      </c>
      <c r="C230" s="17">
        <v>3</v>
      </c>
      <c r="D230" s="18"/>
      <c r="E230" s="29">
        <f>SUM(E231:E234)</f>
        <v>301.29000000000002</v>
      </c>
      <c r="F230" s="3"/>
    </row>
    <row r="231" spans="1:6" x14ac:dyDescent="0.35">
      <c r="A231" s="34" t="s">
        <v>52</v>
      </c>
      <c r="B231" s="16" t="s">
        <v>55</v>
      </c>
      <c r="C231" s="16"/>
      <c r="D231" s="1" t="s">
        <v>126</v>
      </c>
      <c r="E231" s="2">
        <v>85.3</v>
      </c>
      <c r="F231" s="3" t="s">
        <v>5</v>
      </c>
    </row>
    <row r="232" spans="1:6" x14ac:dyDescent="0.35">
      <c r="A232" s="34" t="s">
        <v>52</v>
      </c>
      <c r="B232" s="16" t="s">
        <v>55</v>
      </c>
      <c r="C232" s="16"/>
      <c r="D232" s="1" t="s">
        <v>127</v>
      </c>
      <c r="E232" s="2">
        <v>9.1</v>
      </c>
      <c r="F232" s="3" t="s">
        <v>5</v>
      </c>
    </row>
    <row r="233" spans="1:6" x14ac:dyDescent="0.35">
      <c r="A233" s="34" t="s">
        <v>52</v>
      </c>
      <c r="B233" s="16" t="s">
        <v>55</v>
      </c>
      <c r="C233" s="16"/>
      <c r="D233" s="1" t="s">
        <v>16</v>
      </c>
      <c r="E233" s="2">
        <f>146+54.1</f>
        <v>200.1</v>
      </c>
      <c r="F233" s="3" t="s">
        <v>5</v>
      </c>
    </row>
    <row r="234" spans="1:6" x14ac:dyDescent="0.35">
      <c r="A234" s="34" t="s">
        <v>52</v>
      </c>
      <c r="B234" s="16" t="s">
        <v>55</v>
      </c>
      <c r="C234" s="16"/>
      <c r="D234" s="1" t="s">
        <v>10</v>
      </c>
      <c r="E234" s="2">
        <v>6.79</v>
      </c>
      <c r="F234" s="3" t="s">
        <v>156</v>
      </c>
    </row>
    <row r="235" spans="1:6" x14ac:dyDescent="0.35">
      <c r="A235" s="34" t="s">
        <v>52</v>
      </c>
      <c r="B235" s="16" t="s">
        <v>55</v>
      </c>
      <c r="C235" s="17">
        <v>4</v>
      </c>
      <c r="D235" s="18"/>
      <c r="E235" s="29">
        <f>SUM(E236:E241)</f>
        <v>856.81999999999994</v>
      </c>
      <c r="F235" s="3"/>
    </row>
    <row r="236" spans="1:6" x14ac:dyDescent="0.35">
      <c r="A236" s="34" t="s">
        <v>52</v>
      </c>
      <c r="B236" s="16" t="s">
        <v>55</v>
      </c>
      <c r="C236" s="16"/>
      <c r="D236" s="1" t="s">
        <v>123</v>
      </c>
      <c r="E236" s="2">
        <f>340.3+32.9</f>
        <v>373.2</v>
      </c>
      <c r="F236" s="3" t="s">
        <v>5</v>
      </c>
    </row>
    <row r="237" spans="1:6" x14ac:dyDescent="0.35">
      <c r="A237" s="34" t="s">
        <v>52</v>
      </c>
      <c r="B237" s="16" t="s">
        <v>55</v>
      </c>
      <c r="C237" s="16"/>
      <c r="D237" s="1" t="s">
        <v>7</v>
      </c>
      <c r="E237" s="2">
        <v>18.940000000000001</v>
      </c>
      <c r="F237" s="3" t="s">
        <v>5</v>
      </c>
    </row>
    <row r="238" spans="1:6" x14ac:dyDescent="0.35">
      <c r="A238" s="34" t="s">
        <v>52</v>
      </c>
      <c r="B238" s="16" t="s">
        <v>55</v>
      </c>
      <c r="C238" s="16"/>
      <c r="D238" s="1" t="s">
        <v>16</v>
      </c>
      <c r="E238" s="2">
        <v>176.8</v>
      </c>
      <c r="F238" s="3" t="s">
        <v>5</v>
      </c>
    </row>
    <row r="239" spans="1:6" x14ac:dyDescent="0.35">
      <c r="A239" s="34" t="s">
        <v>52</v>
      </c>
      <c r="B239" s="16" t="s">
        <v>55</v>
      </c>
      <c r="C239" s="16"/>
      <c r="D239" s="1" t="s">
        <v>126</v>
      </c>
      <c r="E239" s="2">
        <v>271.89999999999998</v>
      </c>
      <c r="F239" s="3" t="s">
        <v>5</v>
      </c>
    </row>
    <row r="240" spans="1:6" x14ac:dyDescent="0.35">
      <c r="A240" s="34" t="s">
        <v>52</v>
      </c>
      <c r="B240" s="16" t="s">
        <v>55</v>
      </c>
      <c r="C240" s="16"/>
      <c r="D240" s="1" t="s">
        <v>127</v>
      </c>
      <c r="E240" s="2">
        <v>5.8</v>
      </c>
      <c r="F240" s="3" t="s">
        <v>62</v>
      </c>
    </row>
    <row r="241" spans="1:6" x14ac:dyDescent="0.35">
      <c r="A241" s="34" t="s">
        <v>52</v>
      </c>
      <c r="B241" s="16" t="s">
        <v>55</v>
      </c>
      <c r="C241" s="16"/>
      <c r="D241" s="1" t="s">
        <v>10</v>
      </c>
      <c r="E241" s="2">
        <v>10.18</v>
      </c>
      <c r="F241" s="3" t="s">
        <v>5</v>
      </c>
    </row>
    <row r="242" spans="1:6" x14ac:dyDescent="0.35">
      <c r="A242" s="34" t="s">
        <v>52</v>
      </c>
      <c r="B242" s="13" t="s">
        <v>157</v>
      </c>
      <c r="C242" s="13"/>
      <c r="D242" s="8"/>
      <c r="E242" s="43">
        <f>E243+E248</f>
        <v>357.36000000000007</v>
      </c>
      <c r="F242" s="10"/>
    </row>
    <row r="243" spans="1:6" x14ac:dyDescent="0.35">
      <c r="A243" s="34" t="s">
        <v>52</v>
      </c>
      <c r="B243" s="16" t="s">
        <v>157</v>
      </c>
      <c r="C243" s="17">
        <v>0</v>
      </c>
      <c r="D243" s="18"/>
      <c r="E243" s="29">
        <f>SUM(E244:E247)</f>
        <v>312.88000000000005</v>
      </c>
      <c r="F243" s="3"/>
    </row>
    <row r="244" spans="1:6" x14ac:dyDescent="0.35">
      <c r="A244" s="34" t="s">
        <v>52</v>
      </c>
      <c r="B244" s="16" t="s">
        <v>157</v>
      </c>
      <c r="C244" s="16"/>
      <c r="D244" s="1" t="s">
        <v>123</v>
      </c>
      <c r="E244" s="2">
        <v>90.43</v>
      </c>
      <c r="F244" s="3" t="s">
        <v>5</v>
      </c>
    </row>
    <row r="245" spans="1:6" x14ac:dyDescent="0.35">
      <c r="A245" s="34" t="s">
        <v>52</v>
      </c>
      <c r="B245" s="16" t="s">
        <v>157</v>
      </c>
      <c r="C245" s="16"/>
      <c r="D245" s="1" t="s">
        <v>126</v>
      </c>
      <c r="E245" s="2">
        <v>26.05</v>
      </c>
      <c r="F245" s="3" t="s">
        <v>5</v>
      </c>
    </row>
    <row r="246" spans="1:6" x14ac:dyDescent="0.35">
      <c r="A246" s="34" t="s">
        <v>52</v>
      </c>
      <c r="B246" s="16" t="s">
        <v>157</v>
      </c>
      <c r="C246" s="16"/>
      <c r="D246" s="1" t="s">
        <v>8</v>
      </c>
      <c r="E246" s="2">
        <v>192.8</v>
      </c>
      <c r="F246" s="3" t="s">
        <v>62</v>
      </c>
    </row>
    <row r="247" spans="1:6" x14ac:dyDescent="0.35">
      <c r="A247" s="34" t="s">
        <v>52</v>
      </c>
      <c r="B247" s="16" t="s">
        <v>157</v>
      </c>
      <c r="C247" s="16"/>
      <c r="D247" s="1" t="s">
        <v>10</v>
      </c>
      <c r="E247" s="2">
        <v>3.6</v>
      </c>
      <c r="F247" s="3" t="s">
        <v>5</v>
      </c>
    </row>
    <row r="248" spans="1:6" x14ac:dyDescent="0.35">
      <c r="A248" s="34" t="s">
        <v>52</v>
      </c>
      <c r="B248" s="16" t="s">
        <v>157</v>
      </c>
      <c r="C248" s="17">
        <v>1</v>
      </c>
      <c r="D248" s="18"/>
      <c r="E248" s="29">
        <f>SUM(E249:E251)</f>
        <v>44.48</v>
      </c>
      <c r="F248" s="3"/>
    </row>
    <row r="249" spans="1:6" x14ac:dyDescent="0.35">
      <c r="A249" s="34" t="s">
        <v>52</v>
      </c>
      <c r="B249" s="16" t="s">
        <v>157</v>
      </c>
      <c r="C249" s="16"/>
      <c r="D249" s="1" t="s">
        <v>123</v>
      </c>
      <c r="E249" s="2">
        <v>23.59</v>
      </c>
      <c r="F249" s="3" t="s">
        <v>5</v>
      </c>
    </row>
    <row r="250" spans="1:6" x14ac:dyDescent="0.35">
      <c r="A250" s="34" t="s">
        <v>52</v>
      </c>
      <c r="B250" s="16" t="s">
        <v>157</v>
      </c>
      <c r="C250" s="16"/>
      <c r="D250" s="1" t="s">
        <v>126</v>
      </c>
      <c r="E250" s="2">
        <v>15.99</v>
      </c>
      <c r="F250" s="3" t="s">
        <v>5</v>
      </c>
    </row>
    <row r="251" spans="1:6" x14ac:dyDescent="0.35">
      <c r="A251" s="34" t="s">
        <v>52</v>
      </c>
      <c r="B251" s="16" t="s">
        <v>157</v>
      </c>
      <c r="C251" s="16"/>
      <c r="D251" s="1" t="s">
        <v>158</v>
      </c>
      <c r="E251" s="2">
        <v>4.9000000000000004</v>
      </c>
      <c r="F251" s="3" t="s">
        <v>159</v>
      </c>
    </row>
    <row r="252" spans="1:6" x14ac:dyDescent="0.35">
      <c r="A252" s="34" t="s">
        <v>52</v>
      </c>
      <c r="B252" s="13" t="s">
        <v>160</v>
      </c>
      <c r="C252" s="13"/>
      <c r="D252" s="8"/>
      <c r="E252" s="43">
        <f>E253+E256+E263+E265+E273+E279+E285</f>
        <v>3001.87</v>
      </c>
      <c r="F252" s="10"/>
    </row>
    <row r="253" spans="1:6" x14ac:dyDescent="0.35">
      <c r="A253" s="34" t="s">
        <v>52</v>
      </c>
      <c r="B253" s="16" t="s">
        <v>160</v>
      </c>
      <c r="C253" s="17">
        <v>-1</v>
      </c>
      <c r="D253" s="18"/>
      <c r="E253" s="29">
        <f>SUM(E254:E255)</f>
        <v>177.51999999999998</v>
      </c>
      <c r="F253" s="3"/>
    </row>
    <row r="254" spans="1:6" x14ac:dyDescent="0.35">
      <c r="A254" s="34" t="s">
        <v>52</v>
      </c>
      <c r="B254" s="16" t="s">
        <v>160</v>
      </c>
      <c r="C254" s="16"/>
      <c r="D254" s="1" t="s">
        <v>16</v>
      </c>
      <c r="E254" s="2">
        <v>167.1</v>
      </c>
      <c r="F254" s="3" t="s">
        <v>5</v>
      </c>
    </row>
    <row r="255" spans="1:6" x14ac:dyDescent="0.35">
      <c r="A255" s="34" t="s">
        <v>52</v>
      </c>
      <c r="B255" s="16" t="s">
        <v>160</v>
      </c>
      <c r="C255" s="16"/>
      <c r="D255" s="1" t="s">
        <v>10</v>
      </c>
      <c r="E255" s="2">
        <v>10.42</v>
      </c>
      <c r="F255" s="3" t="s">
        <v>61</v>
      </c>
    </row>
    <row r="256" spans="1:6" x14ac:dyDescent="0.35">
      <c r="A256" s="34" t="s">
        <v>52</v>
      </c>
      <c r="B256" s="16" t="s">
        <v>160</v>
      </c>
      <c r="C256" s="17">
        <v>0</v>
      </c>
      <c r="D256" s="18"/>
      <c r="E256" s="29">
        <f>SUM(E257:E262)</f>
        <v>1270.8699999999999</v>
      </c>
      <c r="F256" s="3"/>
    </row>
    <row r="257" spans="1:7" x14ac:dyDescent="0.35">
      <c r="A257" s="34" t="s">
        <v>52</v>
      </c>
      <c r="B257" s="16" t="s">
        <v>160</v>
      </c>
      <c r="C257" s="16"/>
      <c r="D257" s="1" t="s">
        <v>126</v>
      </c>
      <c r="E257" s="2">
        <f>149.6+24.9</f>
        <v>174.5</v>
      </c>
      <c r="F257" s="3" t="s">
        <v>61</v>
      </c>
    </row>
    <row r="258" spans="1:7" x14ac:dyDescent="0.35">
      <c r="A258" s="34" t="s">
        <v>52</v>
      </c>
      <c r="B258" s="16" t="s">
        <v>160</v>
      </c>
      <c r="C258" s="16"/>
      <c r="D258" s="1" t="s">
        <v>127</v>
      </c>
      <c r="E258" s="2">
        <v>224.11</v>
      </c>
      <c r="F258" s="3" t="s">
        <v>161</v>
      </c>
      <c r="G258" s="36"/>
    </row>
    <row r="259" spans="1:7" x14ac:dyDescent="0.35">
      <c r="A259" s="34" t="s">
        <v>52</v>
      </c>
      <c r="B259" s="16" t="s">
        <v>160</v>
      </c>
      <c r="C259" s="16"/>
      <c r="D259" s="1" t="s">
        <v>129</v>
      </c>
      <c r="E259" s="2">
        <v>29.4</v>
      </c>
      <c r="F259" s="3" t="s">
        <v>64</v>
      </c>
    </row>
    <row r="260" spans="1:7" x14ac:dyDescent="0.35">
      <c r="A260" s="34" t="s">
        <v>52</v>
      </c>
      <c r="B260" s="16" t="s">
        <v>160</v>
      </c>
      <c r="C260" s="16"/>
      <c r="D260" s="1" t="s">
        <v>8</v>
      </c>
      <c r="E260" s="2">
        <f>339.4+74.1</f>
        <v>413.5</v>
      </c>
      <c r="F260" s="3" t="s">
        <v>62</v>
      </c>
    </row>
    <row r="261" spans="1:7" x14ac:dyDescent="0.35">
      <c r="A261" s="34" t="s">
        <v>52</v>
      </c>
      <c r="B261" s="16" t="s">
        <v>160</v>
      </c>
      <c r="C261" s="16"/>
      <c r="D261" s="1" t="s">
        <v>10</v>
      </c>
      <c r="E261" s="2">
        <v>14.29</v>
      </c>
      <c r="F261" s="3" t="s">
        <v>61</v>
      </c>
    </row>
    <row r="262" spans="1:7" x14ac:dyDescent="0.35">
      <c r="A262" s="34" t="s">
        <v>52</v>
      </c>
      <c r="B262" s="16" t="s">
        <v>160</v>
      </c>
      <c r="C262" s="16"/>
      <c r="D262" s="1" t="s">
        <v>20</v>
      </c>
      <c r="E262" s="2">
        <v>415.07</v>
      </c>
      <c r="F262" s="3" t="s">
        <v>112</v>
      </c>
    </row>
    <row r="263" spans="1:7" x14ac:dyDescent="0.35">
      <c r="A263" s="34" t="s">
        <v>52</v>
      </c>
      <c r="B263" s="16" t="s">
        <v>160</v>
      </c>
      <c r="C263" s="17">
        <v>1</v>
      </c>
      <c r="D263" s="18"/>
      <c r="E263" s="29">
        <f>SUM(E264)</f>
        <v>8.3000000000000007</v>
      </c>
      <c r="F263" s="3"/>
    </row>
    <row r="264" spans="1:7" x14ac:dyDescent="0.35">
      <c r="A264" s="34" t="s">
        <v>52</v>
      </c>
      <c r="B264" s="16" t="s">
        <v>160</v>
      </c>
      <c r="C264" s="16"/>
      <c r="D264" s="1" t="s">
        <v>20</v>
      </c>
      <c r="E264" s="2">
        <v>8.3000000000000007</v>
      </c>
      <c r="F264" s="3" t="s">
        <v>108</v>
      </c>
    </row>
    <row r="265" spans="1:7" x14ac:dyDescent="0.35">
      <c r="A265" s="34" t="s">
        <v>52</v>
      </c>
      <c r="B265" s="16" t="s">
        <v>160</v>
      </c>
      <c r="C265" s="17">
        <v>2</v>
      </c>
      <c r="D265" s="18"/>
      <c r="E265" s="29">
        <f>SUM(E266:E272)</f>
        <v>761.01</v>
      </c>
      <c r="F265" s="3"/>
    </row>
    <row r="266" spans="1:7" x14ac:dyDescent="0.35">
      <c r="A266" s="34" t="s">
        <v>52</v>
      </c>
      <c r="B266" s="16" t="s">
        <v>160</v>
      </c>
      <c r="C266" s="16"/>
      <c r="D266" s="1" t="s">
        <v>123</v>
      </c>
      <c r="E266" s="2">
        <v>63.9</v>
      </c>
      <c r="F266" s="3" t="s">
        <v>5</v>
      </c>
    </row>
    <row r="267" spans="1:7" x14ac:dyDescent="0.35">
      <c r="A267" s="34" t="s">
        <v>52</v>
      </c>
      <c r="B267" s="16" t="s">
        <v>160</v>
      </c>
      <c r="C267" s="16"/>
      <c r="D267" s="1" t="s">
        <v>131</v>
      </c>
      <c r="E267" s="40">
        <v>88.81</v>
      </c>
      <c r="F267" s="3" t="s">
        <v>162</v>
      </c>
      <c r="G267" s="36"/>
    </row>
    <row r="268" spans="1:7" x14ac:dyDescent="0.35">
      <c r="A268" s="34" t="s">
        <v>52</v>
      </c>
      <c r="B268" s="16" t="s">
        <v>160</v>
      </c>
      <c r="C268" s="16"/>
      <c r="D268" s="1" t="s">
        <v>126</v>
      </c>
      <c r="E268" s="2">
        <v>49.5</v>
      </c>
      <c r="F268" s="3" t="s">
        <v>5</v>
      </c>
    </row>
    <row r="269" spans="1:7" x14ac:dyDescent="0.35">
      <c r="A269" s="34" t="s">
        <v>52</v>
      </c>
      <c r="B269" s="16" t="s">
        <v>160</v>
      </c>
      <c r="C269" s="16"/>
      <c r="D269" s="1" t="s">
        <v>127</v>
      </c>
      <c r="E269" s="2">
        <v>42</v>
      </c>
      <c r="F269" s="3" t="s">
        <v>100</v>
      </c>
    </row>
    <row r="270" spans="1:7" x14ac:dyDescent="0.35">
      <c r="A270" s="34" t="s">
        <v>52</v>
      </c>
      <c r="B270" s="16" t="s">
        <v>160</v>
      </c>
      <c r="C270" s="16"/>
      <c r="D270" s="1" t="s">
        <v>129</v>
      </c>
      <c r="E270" s="2">
        <f>6.9+54.3</f>
        <v>61.199999999999996</v>
      </c>
      <c r="F270" s="3" t="s">
        <v>5</v>
      </c>
    </row>
    <row r="271" spans="1:7" x14ac:dyDescent="0.35">
      <c r="A271" s="34" t="s">
        <v>52</v>
      </c>
      <c r="B271" s="16" t="s">
        <v>160</v>
      </c>
      <c r="C271" s="16"/>
      <c r="D271" s="1" t="s">
        <v>20</v>
      </c>
      <c r="E271" s="2">
        <v>448.64</v>
      </c>
      <c r="F271" s="3" t="s">
        <v>196</v>
      </c>
    </row>
    <row r="272" spans="1:7" x14ac:dyDescent="0.35">
      <c r="A272" s="34" t="s">
        <v>52</v>
      </c>
      <c r="B272" s="16" t="s">
        <v>160</v>
      </c>
      <c r="C272" s="16"/>
      <c r="D272" s="1" t="s">
        <v>10</v>
      </c>
      <c r="E272" s="2">
        <v>6.96</v>
      </c>
      <c r="F272" s="3" t="s">
        <v>61</v>
      </c>
    </row>
    <row r="273" spans="1:6" x14ac:dyDescent="0.35">
      <c r="A273" s="34" t="s">
        <v>52</v>
      </c>
      <c r="B273" s="16" t="s">
        <v>160</v>
      </c>
      <c r="C273" s="17">
        <v>4</v>
      </c>
      <c r="D273" s="18"/>
      <c r="E273" s="29">
        <f>SUM(E274:E278)</f>
        <v>275.44</v>
      </c>
      <c r="F273" s="3"/>
    </row>
    <row r="274" spans="1:6" x14ac:dyDescent="0.35">
      <c r="A274" s="34" t="s">
        <v>52</v>
      </c>
      <c r="B274" s="16" t="s">
        <v>160</v>
      </c>
      <c r="C274" s="16"/>
      <c r="D274" s="1" t="s">
        <v>123</v>
      </c>
      <c r="E274" s="39">
        <v>84.41</v>
      </c>
      <c r="F274" s="3" t="s">
        <v>162</v>
      </c>
    </row>
    <row r="275" spans="1:6" x14ac:dyDescent="0.35">
      <c r="A275" s="34" t="s">
        <v>52</v>
      </c>
      <c r="B275" s="16" t="s">
        <v>160</v>
      </c>
      <c r="C275" s="16"/>
      <c r="D275" s="1" t="s">
        <v>126</v>
      </c>
      <c r="E275" s="2">
        <v>46.3</v>
      </c>
      <c r="F275" s="3" t="s">
        <v>162</v>
      </c>
    </row>
    <row r="276" spans="1:6" x14ac:dyDescent="0.35">
      <c r="A276" s="34" t="s">
        <v>52</v>
      </c>
      <c r="B276" s="16" t="s">
        <v>160</v>
      </c>
      <c r="C276" s="16"/>
      <c r="D276" s="1" t="s">
        <v>127</v>
      </c>
      <c r="E276" s="2">
        <f>7.6+6.2</f>
        <v>13.8</v>
      </c>
      <c r="F276" s="3" t="s">
        <v>100</v>
      </c>
    </row>
    <row r="277" spans="1:6" x14ac:dyDescent="0.35">
      <c r="A277" s="34" t="s">
        <v>52</v>
      </c>
      <c r="B277" s="16" t="s">
        <v>160</v>
      </c>
      <c r="C277" s="16"/>
      <c r="D277" s="1" t="s">
        <v>16</v>
      </c>
      <c r="E277" s="2">
        <v>121.2</v>
      </c>
      <c r="F277" s="3" t="s">
        <v>5</v>
      </c>
    </row>
    <row r="278" spans="1:6" x14ac:dyDescent="0.35">
      <c r="A278" s="34" t="s">
        <v>52</v>
      </c>
      <c r="B278" s="16" t="s">
        <v>160</v>
      </c>
      <c r="C278" s="16"/>
      <c r="D278" s="1" t="s">
        <v>10</v>
      </c>
      <c r="E278" s="2">
        <v>9.73</v>
      </c>
      <c r="F278" s="3" t="s">
        <v>61</v>
      </c>
    </row>
    <row r="279" spans="1:6" x14ac:dyDescent="0.35">
      <c r="A279" s="34" t="s">
        <v>52</v>
      </c>
      <c r="B279" s="16" t="s">
        <v>160</v>
      </c>
      <c r="C279" s="17">
        <v>5</v>
      </c>
      <c r="D279" s="18"/>
      <c r="E279" s="29">
        <f>SUM(E280:E284)</f>
        <v>304.04000000000002</v>
      </c>
      <c r="F279" s="3"/>
    </row>
    <row r="280" spans="1:6" x14ac:dyDescent="0.35">
      <c r="A280" s="34" t="s">
        <v>52</v>
      </c>
      <c r="B280" s="16" t="s">
        <v>160</v>
      </c>
      <c r="C280" s="16"/>
      <c r="D280" s="1" t="s">
        <v>123</v>
      </c>
      <c r="E280" s="2">
        <v>167.4</v>
      </c>
      <c r="F280" s="3" t="s">
        <v>108</v>
      </c>
    </row>
    <row r="281" spans="1:6" x14ac:dyDescent="0.35">
      <c r="A281" s="34" t="s">
        <v>52</v>
      </c>
      <c r="B281" s="16" t="s">
        <v>160</v>
      </c>
      <c r="C281" s="16"/>
      <c r="D281" s="1" t="s">
        <v>126</v>
      </c>
      <c r="E281" s="40">
        <v>100.4</v>
      </c>
      <c r="F281" s="3" t="s">
        <v>195</v>
      </c>
    </row>
    <row r="282" spans="1:6" x14ac:dyDescent="0.35">
      <c r="A282" s="34" t="s">
        <v>52</v>
      </c>
      <c r="B282" s="16" t="s">
        <v>160</v>
      </c>
      <c r="C282" s="16"/>
      <c r="D282" s="1" t="s">
        <v>129</v>
      </c>
      <c r="E282" s="38">
        <v>4.8</v>
      </c>
      <c r="F282" s="3" t="s">
        <v>108</v>
      </c>
    </row>
    <row r="283" spans="1:6" x14ac:dyDescent="0.35">
      <c r="A283" s="34" t="s">
        <v>52</v>
      </c>
      <c r="B283" s="16" t="s">
        <v>160</v>
      </c>
      <c r="C283" s="16"/>
      <c r="D283" s="1" t="s">
        <v>7</v>
      </c>
      <c r="E283" s="2">
        <v>20.68</v>
      </c>
      <c r="F283" s="3" t="s">
        <v>108</v>
      </c>
    </row>
    <row r="284" spans="1:6" x14ac:dyDescent="0.35">
      <c r="A284" s="34" t="s">
        <v>52</v>
      </c>
      <c r="B284" s="16" t="s">
        <v>160</v>
      </c>
      <c r="C284" s="16"/>
      <c r="D284" s="1" t="s">
        <v>10</v>
      </c>
      <c r="E284" s="2">
        <v>10.76</v>
      </c>
      <c r="F284" s="3" t="s">
        <v>61</v>
      </c>
    </row>
    <row r="285" spans="1:6" x14ac:dyDescent="0.35">
      <c r="A285" s="34" t="s">
        <v>52</v>
      </c>
      <c r="B285" s="16" t="s">
        <v>160</v>
      </c>
      <c r="C285" s="17">
        <v>6</v>
      </c>
      <c r="D285" s="18"/>
      <c r="E285" s="29">
        <f>SUM(E286:E287)</f>
        <v>204.69</v>
      </c>
      <c r="F285" s="3"/>
    </row>
    <row r="286" spans="1:6" x14ac:dyDescent="0.35">
      <c r="A286" s="34" t="s">
        <v>52</v>
      </c>
      <c r="B286" s="16" t="s">
        <v>160</v>
      </c>
      <c r="C286" s="16"/>
      <c r="D286" s="1" t="s">
        <v>123</v>
      </c>
      <c r="E286" s="2">
        <v>203.19</v>
      </c>
      <c r="F286" s="3" t="s">
        <v>108</v>
      </c>
    </row>
    <row r="287" spans="1:6" x14ac:dyDescent="0.35">
      <c r="A287" s="34" t="s">
        <v>52</v>
      </c>
      <c r="B287" s="16" t="s">
        <v>160</v>
      </c>
      <c r="C287" s="16"/>
      <c r="D287" s="1" t="s">
        <v>10</v>
      </c>
      <c r="E287" s="2">
        <v>1.5</v>
      </c>
      <c r="F287" s="3" t="s">
        <v>61</v>
      </c>
    </row>
    <row r="288" spans="1:6" x14ac:dyDescent="0.35">
      <c r="A288" s="34" t="s">
        <v>52</v>
      </c>
      <c r="B288" s="13" t="s">
        <v>163</v>
      </c>
      <c r="C288" s="13"/>
      <c r="D288" s="8"/>
      <c r="E288" s="43">
        <f>E289+E296+E302+E307+E312+E317+E322</f>
        <v>5397.0300000000007</v>
      </c>
      <c r="F288" s="10"/>
    </row>
    <row r="289" spans="1:6" x14ac:dyDescent="0.35">
      <c r="A289" s="34" t="s">
        <v>52</v>
      </c>
      <c r="B289" s="16" t="s">
        <v>163</v>
      </c>
      <c r="C289" s="17">
        <v>0</v>
      </c>
      <c r="D289" s="18"/>
      <c r="E289" s="29">
        <f>SUM(E290:E295)</f>
        <v>830.78000000000009</v>
      </c>
      <c r="F289" s="3"/>
    </row>
    <row r="290" spans="1:6" x14ac:dyDescent="0.35">
      <c r="A290" s="34" t="s">
        <v>52</v>
      </c>
      <c r="B290" s="16" t="s">
        <v>163</v>
      </c>
      <c r="C290" s="16"/>
      <c r="D290" s="1" t="s">
        <v>123</v>
      </c>
      <c r="E290" s="2">
        <v>33.5</v>
      </c>
      <c r="F290" s="3" t="s">
        <v>5</v>
      </c>
    </row>
    <row r="291" spans="1:6" x14ac:dyDescent="0.35">
      <c r="A291" s="34" t="s">
        <v>52</v>
      </c>
      <c r="B291" s="16" t="s">
        <v>163</v>
      </c>
      <c r="C291" s="16"/>
      <c r="D291" s="1" t="s">
        <v>126</v>
      </c>
      <c r="E291" s="2">
        <f>116.8+29.9</f>
        <v>146.69999999999999</v>
      </c>
      <c r="F291" s="3" t="s">
        <v>100</v>
      </c>
    </row>
    <row r="292" spans="1:6" x14ac:dyDescent="0.35">
      <c r="A292" s="34" t="s">
        <v>52</v>
      </c>
      <c r="B292" s="16" t="s">
        <v>163</v>
      </c>
      <c r="C292" s="16"/>
      <c r="D292" s="1" t="s">
        <v>127</v>
      </c>
      <c r="E292" s="2">
        <f>20.6+3.8+28.7</f>
        <v>53.1</v>
      </c>
      <c r="F292" s="3" t="s">
        <v>5</v>
      </c>
    </row>
    <row r="293" spans="1:6" x14ac:dyDescent="0.35">
      <c r="A293" s="34" t="s">
        <v>52</v>
      </c>
      <c r="B293" s="16" t="s">
        <v>163</v>
      </c>
      <c r="C293" s="16"/>
      <c r="D293" s="1" t="s">
        <v>164</v>
      </c>
      <c r="E293" s="2">
        <v>166.2</v>
      </c>
      <c r="F293" s="3" t="s">
        <v>5</v>
      </c>
    </row>
    <row r="294" spans="1:6" x14ac:dyDescent="0.35">
      <c r="A294" s="34" t="s">
        <v>52</v>
      </c>
      <c r="B294" s="16" t="s">
        <v>163</v>
      </c>
      <c r="C294" s="16"/>
      <c r="D294" s="1" t="s">
        <v>165</v>
      </c>
      <c r="E294" s="2">
        <v>420.7</v>
      </c>
      <c r="F294" s="3" t="s">
        <v>5</v>
      </c>
    </row>
    <row r="295" spans="1:6" x14ac:dyDescent="0.35">
      <c r="A295" s="34" t="s">
        <v>52</v>
      </c>
      <c r="B295" s="16" t="s">
        <v>163</v>
      </c>
      <c r="C295" s="16"/>
      <c r="D295" s="1" t="s">
        <v>10</v>
      </c>
      <c r="E295" s="2">
        <v>10.58</v>
      </c>
      <c r="F295" s="3" t="s">
        <v>61</v>
      </c>
    </row>
    <row r="296" spans="1:6" x14ac:dyDescent="0.35">
      <c r="A296" s="34" t="s">
        <v>52</v>
      </c>
      <c r="B296" s="16" t="s">
        <v>163</v>
      </c>
      <c r="C296" s="17">
        <v>1</v>
      </c>
      <c r="D296" s="18"/>
      <c r="E296" s="29">
        <f>SUM(E297:E301)</f>
        <v>798.73</v>
      </c>
      <c r="F296" s="3"/>
    </row>
    <row r="297" spans="1:6" x14ac:dyDescent="0.35">
      <c r="A297" s="34" t="s">
        <v>52</v>
      </c>
      <c r="B297" s="16" t="s">
        <v>163</v>
      </c>
      <c r="C297" s="16"/>
      <c r="D297" s="1" t="s">
        <v>166</v>
      </c>
      <c r="E297" s="2">
        <v>30.2</v>
      </c>
      <c r="F297" s="3" t="s">
        <v>108</v>
      </c>
    </row>
    <row r="298" spans="1:6" x14ac:dyDescent="0.35">
      <c r="A298" s="34" t="s">
        <v>52</v>
      </c>
      <c r="B298" s="16" t="s">
        <v>163</v>
      </c>
      <c r="C298" s="16"/>
      <c r="D298" s="1" t="s">
        <v>126</v>
      </c>
      <c r="E298" s="2">
        <v>28.3</v>
      </c>
      <c r="F298" s="3" t="s">
        <v>5</v>
      </c>
    </row>
    <row r="299" spans="1:6" x14ac:dyDescent="0.35">
      <c r="A299" s="34" t="s">
        <v>52</v>
      </c>
      <c r="B299" s="16" t="s">
        <v>163</v>
      </c>
      <c r="C299" s="16"/>
      <c r="D299" s="1" t="s">
        <v>165</v>
      </c>
      <c r="E299" s="2">
        <v>637.5</v>
      </c>
      <c r="F299" s="3" t="s">
        <v>167</v>
      </c>
    </row>
    <row r="300" spans="1:6" x14ac:dyDescent="0.35">
      <c r="A300" s="34" t="s">
        <v>52</v>
      </c>
      <c r="B300" s="16" t="s">
        <v>163</v>
      </c>
      <c r="C300" s="16"/>
      <c r="D300" s="1" t="s">
        <v>198</v>
      </c>
      <c r="E300" s="2">
        <v>100.1</v>
      </c>
      <c r="F300" s="3" t="s">
        <v>108</v>
      </c>
    </row>
    <row r="301" spans="1:6" x14ac:dyDescent="0.35">
      <c r="A301" s="34" t="s">
        <v>52</v>
      </c>
      <c r="B301" s="16" t="s">
        <v>163</v>
      </c>
      <c r="C301" s="16"/>
      <c r="D301" s="1" t="s">
        <v>10</v>
      </c>
      <c r="E301" s="2">
        <v>2.63</v>
      </c>
      <c r="F301" s="3" t="s">
        <v>61</v>
      </c>
    </row>
    <row r="302" spans="1:6" x14ac:dyDescent="0.35">
      <c r="A302" s="34" t="s">
        <v>52</v>
      </c>
      <c r="B302" s="16" t="s">
        <v>163</v>
      </c>
      <c r="C302" s="17">
        <v>2</v>
      </c>
      <c r="D302" s="18"/>
      <c r="E302" s="29">
        <f>SUM(E303:E306)</f>
        <v>803.13</v>
      </c>
      <c r="F302" s="3"/>
    </row>
    <row r="303" spans="1:6" x14ac:dyDescent="0.35">
      <c r="A303" s="34" t="s">
        <v>52</v>
      </c>
      <c r="B303" s="16" t="s">
        <v>163</v>
      </c>
      <c r="C303" s="16"/>
      <c r="D303" s="1" t="s">
        <v>166</v>
      </c>
      <c r="E303" s="2">
        <v>30.7</v>
      </c>
      <c r="F303" s="3" t="s">
        <v>108</v>
      </c>
    </row>
    <row r="304" spans="1:6" x14ac:dyDescent="0.35">
      <c r="A304" s="34" t="s">
        <v>52</v>
      </c>
      <c r="B304" s="16" t="s">
        <v>163</v>
      </c>
      <c r="C304" s="16"/>
      <c r="D304" s="1" t="s">
        <v>126</v>
      </c>
      <c r="E304" s="2">
        <v>28.3</v>
      </c>
      <c r="F304" s="3" t="s">
        <v>5</v>
      </c>
    </row>
    <row r="305" spans="1:6" x14ac:dyDescent="0.35">
      <c r="A305" s="34" t="s">
        <v>52</v>
      </c>
      <c r="B305" s="16" t="s">
        <v>163</v>
      </c>
      <c r="C305" s="16"/>
      <c r="D305" s="1" t="s">
        <v>165</v>
      </c>
      <c r="E305" s="2">
        <v>741.5</v>
      </c>
      <c r="F305" s="3" t="s">
        <v>167</v>
      </c>
    </row>
    <row r="306" spans="1:6" x14ac:dyDescent="0.35">
      <c r="A306" s="34" t="s">
        <v>52</v>
      </c>
      <c r="B306" s="16" t="s">
        <v>163</v>
      </c>
      <c r="C306" s="16"/>
      <c r="D306" s="1" t="s">
        <v>10</v>
      </c>
      <c r="E306" s="2">
        <v>2.63</v>
      </c>
      <c r="F306" s="3" t="s">
        <v>61</v>
      </c>
    </row>
    <row r="307" spans="1:6" x14ac:dyDescent="0.35">
      <c r="A307" s="34" t="s">
        <v>52</v>
      </c>
      <c r="B307" s="16" t="s">
        <v>163</v>
      </c>
      <c r="C307" s="17">
        <v>3</v>
      </c>
      <c r="D307" s="18"/>
      <c r="E307" s="29">
        <f>SUM(E308:E311)</f>
        <v>788.93000000000006</v>
      </c>
      <c r="F307" s="3"/>
    </row>
    <row r="308" spans="1:6" x14ac:dyDescent="0.35">
      <c r="A308" s="34" t="s">
        <v>52</v>
      </c>
      <c r="B308" s="16" t="s">
        <v>163</v>
      </c>
      <c r="C308" s="16"/>
      <c r="D308" s="1" t="s">
        <v>166</v>
      </c>
      <c r="E308" s="2">
        <v>72.3</v>
      </c>
      <c r="F308" s="3" t="s">
        <v>108</v>
      </c>
    </row>
    <row r="309" spans="1:6" x14ac:dyDescent="0.35">
      <c r="A309" s="34" t="s">
        <v>52</v>
      </c>
      <c r="B309" s="16" t="s">
        <v>163</v>
      </c>
      <c r="C309" s="16"/>
      <c r="D309" s="1" t="s">
        <v>126</v>
      </c>
      <c r="E309" s="2">
        <v>28.3</v>
      </c>
      <c r="F309" s="3" t="s">
        <v>5</v>
      </c>
    </row>
    <row r="310" spans="1:6" x14ac:dyDescent="0.35">
      <c r="A310" s="34" t="s">
        <v>52</v>
      </c>
      <c r="B310" s="16" t="s">
        <v>163</v>
      </c>
      <c r="C310" s="16"/>
      <c r="D310" s="1" t="s">
        <v>165</v>
      </c>
      <c r="E310" s="2">
        <v>685.7</v>
      </c>
      <c r="F310" s="3" t="s">
        <v>167</v>
      </c>
    </row>
    <row r="311" spans="1:6" x14ac:dyDescent="0.35">
      <c r="A311" s="34" t="s">
        <v>52</v>
      </c>
      <c r="B311" s="16" t="s">
        <v>163</v>
      </c>
      <c r="C311" s="16"/>
      <c r="D311" s="1" t="s">
        <v>10</v>
      </c>
      <c r="E311" s="2">
        <v>2.63</v>
      </c>
      <c r="F311" s="3" t="s">
        <v>61</v>
      </c>
    </row>
    <row r="312" spans="1:6" x14ac:dyDescent="0.35">
      <c r="A312" s="34" t="s">
        <v>52</v>
      </c>
      <c r="B312" s="16" t="s">
        <v>163</v>
      </c>
      <c r="C312" s="17">
        <v>4</v>
      </c>
      <c r="D312" s="18"/>
      <c r="E312" s="29">
        <f>SUM(E313:E316)</f>
        <v>797.82999999999993</v>
      </c>
      <c r="F312" s="3"/>
    </row>
    <row r="313" spans="1:6" x14ac:dyDescent="0.35">
      <c r="A313" s="34" t="s">
        <v>52</v>
      </c>
      <c r="B313" s="16" t="s">
        <v>163</v>
      </c>
      <c r="C313" s="16"/>
      <c r="D313" s="1" t="s">
        <v>166</v>
      </c>
      <c r="E313" s="2">
        <v>83.7</v>
      </c>
      <c r="F313" s="3" t="s">
        <v>108</v>
      </c>
    </row>
    <row r="314" spans="1:6" x14ac:dyDescent="0.35">
      <c r="A314" s="34" t="s">
        <v>52</v>
      </c>
      <c r="B314" s="16" t="s">
        <v>163</v>
      </c>
      <c r="C314" s="16"/>
      <c r="D314" s="1" t="s">
        <v>126</v>
      </c>
      <c r="E314" s="2">
        <v>28.2</v>
      </c>
      <c r="F314" s="3" t="s">
        <v>5</v>
      </c>
    </row>
    <row r="315" spans="1:6" x14ac:dyDescent="0.35">
      <c r="A315" s="34" t="s">
        <v>52</v>
      </c>
      <c r="B315" s="16" t="s">
        <v>163</v>
      </c>
      <c r="C315" s="16"/>
      <c r="D315" s="1" t="s">
        <v>165</v>
      </c>
      <c r="E315" s="2">
        <v>683.3</v>
      </c>
      <c r="F315" s="3" t="s">
        <v>167</v>
      </c>
    </row>
    <row r="316" spans="1:6" x14ac:dyDescent="0.35">
      <c r="A316" s="34" t="s">
        <v>52</v>
      </c>
      <c r="B316" s="16" t="s">
        <v>163</v>
      </c>
      <c r="C316" s="16"/>
      <c r="D316" s="1" t="s">
        <v>10</v>
      </c>
      <c r="E316" s="2">
        <v>2.63</v>
      </c>
      <c r="F316" s="3" t="s">
        <v>61</v>
      </c>
    </row>
    <row r="317" spans="1:6" x14ac:dyDescent="0.35">
      <c r="A317" s="34" t="s">
        <v>52</v>
      </c>
      <c r="B317" s="16" t="s">
        <v>163</v>
      </c>
      <c r="C317" s="17">
        <v>5</v>
      </c>
      <c r="D317" s="18"/>
      <c r="E317" s="29">
        <f>SUM(E318:E320)</f>
        <v>796.1</v>
      </c>
      <c r="F317" s="3"/>
    </row>
    <row r="318" spans="1:6" x14ac:dyDescent="0.35">
      <c r="A318" s="34" t="s">
        <v>52</v>
      </c>
      <c r="B318" s="16" t="s">
        <v>163</v>
      </c>
      <c r="C318" s="16"/>
      <c r="D318" s="1" t="s">
        <v>166</v>
      </c>
      <c r="E318" s="2">
        <v>30.3</v>
      </c>
      <c r="F318" s="3" t="s">
        <v>108</v>
      </c>
    </row>
    <row r="319" spans="1:6" x14ac:dyDescent="0.35">
      <c r="A319" s="34" t="s">
        <v>52</v>
      </c>
      <c r="B319" s="16" t="s">
        <v>163</v>
      </c>
      <c r="C319" s="16"/>
      <c r="D319" s="1" t="s">
        <v>126</v>
      </c>
      <c r="E319" s="2">
        <v>28.4</v>
      </c>
      <c r="F319" s="3" t="s">
        <v>5</v>
      </c>
    </row>
    <row r="320" spans="1:6" x14ac:dyDescent="0.35">
      <c r="A320" s="34" t="s">
        <v>52</v>
      </c>
      <c r="B320" s="16" t="s">
        <v>163</v>
      </c>
      <c r="C320" s="16"/>
      <c r="D320" s="1" t="s">
        <v>165</v>
      </c>
      <c r="E320" s="2">
        <v>737.4</v>
      </c>
      <c r="F320" s="3" t="s">
        <v>167</v>
      </c>
    </row>
    <row r="321" spans="1:6" x14ac:dyDescent="0.35">
      <c r="A321" s="34" t="s">
        <v>52</v>
      </c>
      <c r="B321" s="16" t="s">
        <v>163</v>
      </c>
      <c r="C321" s="16"/>
      <c r="D321" s="1" t="s">
        <v>10</v>
      </c>
      <c r="E321" s="2">
        <v>2.63</v>
      </c>
      <c r="F321" s="3" t="s">
        <v>61</v>
      </c>
    </row>
    <row r="322" spans="1:6" x14ac:dyDescent="0.35">
      <c r="A322" s="34" t="s">
        <v>52</v>
      </c>
      <c r="B322" s="16" t="s">
        <v>163</v>
      </c>
      <c r="C322" s="17">
        <v>6</v>
      </c>
      <c r="D322" s="18"/>
      <c r="E322" s="29">
        <f>SUM(E323:E327)</f>
        <v>581.52999999999986</v>
      </c>
      <c r="F322" s="3"/>
    </row>
    <row r="323" spans="1:6" x14ac:dyDescent="0.35">
      <c r="A323" s="34" t="s">
        <v>52</v>
      </c>
      <c r="B323" s="16" t="s">
        <v>163</v>
      </c>
      <c r="C323" s="16"/>
      <c r="D323" s="1" t="s">
        <v>123</v>
      </c>
      <c r="E323" s="2">
        <f>322+27.7</f>
        <v>349.7</v>
      </c>
      <c r="F323" s="3" t="s">
        <v>108</v>
      </c>
    </row>
    <row r="324" spans="1:6" x14ac:dyDescent="0.35">
      <c r="A324" s="34" t="s">
        <v>52</v>
      </c>
      <c r="B324" s="16" t="s">
        <v>163</v>
      </c>
      <c r="C324" s="16"/>
      <c r="D324" s="1" t="s">
        <v>126</v>
      </c>
      <c r="E324" s="2">
        <v>180.6</v>
      </c>
      <c r="F324" s="3" t="s">
        <v>108</v>
      </c>
    </row>
    <row r="325" spans="1:6" x14ac:dyDescent="0.35">
      <c r="A325" s="34" t="s">
        <v>52</v>
      </c>
      <c r="B325" s="16" t="s">
        <v>163</v>
      </c>
      <c r="C325" s="16"/>
      <c r="D325" s="1" t="s">
        <v>127</v>
      </c>
      <c r="E325" s="2">
        <v>16.8</v>
      </c>
      <c r="F325" s="3" t="s">
        <v>167</v>
      </c>
    </row>
    <row r="326" spans="1:6" x14ac:dyDescent="0.35">
      <c r="A326" s="34" t="s">
        <v>52</v>
      </c>
      <c r="B326" s="16" t="s">
        <v>163</v>
      </c>
      <c r="C326" s="16"/>
      <c r="D326" s="1" t="s">
        <v>10</v>
      </c>
      <c r="E326" s="2">
        <v>7.53</v>
      </c>
      <c r="F326" s="3" t="s">
        <v>61</v>
      </c>
    </row>
    <row r="327" spans="1:6" x14ac:dyDescent="0.35">
      <c r="A327" s="34" t="s">
        <v>52</v>
      </c>
      <c r="B327" s="16" t="s">
        <v>163</v>
      </c>
      <c r="C327" s="16"/>
      <c r="D327" s="1" t="s">
        <v>7</v>
      </c>
      <c r="E327" s="2">
        <v>26.9</v>
      </c>
      <c r="F327" s="3" t="s">
        <v>5</v>
      </c>
    </row>
    <row r="328" spans="1:6" x14ac:dyDescent="0.35">
      <c r="A328" s="34" t="s">
        <v>52</v>
      </c>
      <c r="B328" s="13" t="s">
        <v>168</v>
      </c>
      <c r="C328" s="13"/>
      <c r="D328" s="8"/>
      <c r="E328" s="43">
        <f>E329+E332+E334+E342+E348+E353+E360+E366+E372+E376</f>
        <v>3673.5099999999998</v>
      </c>
      <c r="F328" s="11"/>
    </row>
    <row r="329" spans="1:6" x14ac:dyDescent="0.35">
      <c r="A329" s="34" t="s">
        <v>52</v>
      </c>
      <c r="B329" s="16" t="s">
        <v>168</v>
      </c>
      <c r="C329" s="17">
        <v>-2</v>
      </c>
      <c r="D329" s="18"/>
      <c r="E329" s="29">
        <f>SUM(E330:E331)</f>
        <v>726</v>
      </c>
      <c r="F329" s="3"/>
    </row>
    <row r="330" spans="1:6" x14ac:dyDescent="0.35">
      <c r="A330" s="34" t="s">
        <v>52</v>
      </c>
      <c r="B330" s="16" t="s">
        <v>168</v>
      </c>
      <c r="C330" s="16"/>
      <c r="D330" s="1" t="s">
        <v>126</v>
      </c>
      <c r="E330" s="2">
        <f>23+8.5</f>
        <v>31.5</v>
      </c>
      <c r="F330" s="3" t="s">
        <v>62</v>
      </c>
    </row>
    <row r="331" spans="1:6" x14ac:dyDescent="0.35">
      <c r="A331" s="34" t="s">
        <v>52</v>
      </c>
      <c r="B331" s="16" t="s">
        <v>168</v>
      </c>
      <c r="C331" s="16"/>
      <c r="D331" s="1" t="s">
        <v>8</v>
      </c>
      <c r="E331" s="2">
        <f>21.1+4.3+669.1</f>
        <v>694.5</v>
      </c>
      <c r="F331" s="3" t="s">
        <v>62</v>
      </c>
    </row>
    <row r="332" spans="1:6" x14ac:dyDescent="0.35">
      <c r="A332" s="34" t="s">
        <v>52</v>
      </c>
      <c r="B332" s="16" t="s">
        <v>168</v>
      </c>
      <c r="C332" s="17">
        <v>-1</v>
      </c>
      <c r="D332" s="18"/>
      <c r="E332" s="29">
        <f>SUM(E333)</f>
        <v>774.6</v>
      </c>
      <c r="F332" s="3"/>
    </row>
    <row r="333" spans="1:6" x14ac:dyDescent="0.35">
      <c r="A333" s="34" t="s">
        <v>52</v>
      </c>
      <c r="B333" s="16" t="s">
        <v>168</v>
      </c>
      <c r="C333" s="16"/>
      <c r="D333" s="1" t="s">
        <v>8</v>
      </c>
      <c r="E333" s="2">
        <f>25.5+94.9+4.3+649.9</f>
        <v>774.6</v>
      </c>
      <c r="F333" s="3" t="s">
        <v>62</v>
      </c>
    </row>
    <row r="334" spans="1:6" x14ac:dyDescent="0.35">
      <c r="A334" s="34" t="s">
        <v>52</v>
      </c>
      <c r="B334" s="16" t="s">
        <v>168</v>
      </c>
      <c r="C334" s="17">
        <v>0</v>
      </c>
      <c r="D334" s="18"/>
      <c r="E334" s="29">
        <f>SUM(E335:E341)</f>
        <v>319.47999999999996</v>
      </c>
      <c r="F334" s="3"/>
    </row>
    <row r="335" spans="1:6" x14ac:dyDescent="0.35">
      <c r="A335" s="34" t="s">
        <v>52</v>
      </c>
      <c r="B335" s="16" t="s">
        <v>168</v>
      </c>
      <c r="C335" s="16"/>
      <c r="D335" s="1" t="s">
        <v>126</v>
      </c>
      <c r="E335" s="2">
        <f>14.3+3.5</f>
        <v>17.8</v>
      </c>
      <c r="F335" s="3" t="s">
        <v>5</v>
      </c>
    </row>
    <row r="336" spans="1:6" x14ac:dyDescent="0.35">
      <c r="A336" s="34" t="s">
        <v>52</v>
      </c>
      <c r="B336" s="16" t="s">
        <v>168</v>
      </c>
      <c r="C336" s="16"/>
      <c r="D336" s="1" t="s">
        <v>127</v>
      </c>
      <c r="E336" s="2">
        <v>40.200000000000003</v>
      </c>
      <c r="F336" s="3" t="s">
        <v>170</v>
      </c>
    </row>
    <row r="337" spans="1:6" x14ac:dyDescent="0.35">
      <c r="A337" s="34" t="s">
        <v>52</v>
      </c>
      <c r="B337" s="16" t="s">
        <v>168</v>
      </c>
      <c r="C337" s="16"/>
      <c r="D337" s="1" t="s">
        <v>8</v>
      </c>
      <c r="E337" s="2">
        <f>4+99.6</f>
        <v>103.6</v>
      </c>
      <c r="F337" s="3" t="s">
        <v>62</v>
      </c>
    </row>
    <row r="338" spans="1:6" x14ac:dyDescent="0.35">
      <c r="A338" s="34" t="s">
        <v>52</v>
      </c>
      <c r="B338" s="16" t="s">
        <v>168</v>
      </c>
      <c r="C338" s="16"/>
      <c r="D338" s="1" t="s">
        <v>7</v>
      </c>
      <c r="E338" s="2">
        <v>35.1</v>
      </c>
      <c r="F338" s="3" t="s">
        <v>5</v>
      </c>
    </row>
    <row r="339" spans="1:6" x14ac:dyDescent="0.35">
      <c r="A339" s="34" t="s">
        <v>52</v>
      </c>
      <c r="B339" s="16" t="s">
        <v>168</v>
      </c>
      <c r="C339" s="16"/>
      <c r="D339" s="1" t="s">
        <v>20</v>
      </c>
      <c r="E339" s="2">
        <v>108.3</v>
      </c>
      <c r="F339" s="3" t="s">
        <v>170</v>
      </c>
    </row>
    <row r="340" spans="1:6" x14ac:dyDescent="0.35">
      <c r="A340" s="34" t="s">
        <v>52</v>
      </c>
      <c r="B340" s="16" t="s">
        <v>168</v>
      </c>
      <c r="C340" s="16"/>
      <c r="D340" s="1" t="s">
        <v>10</v>
      </c>
      <c r="E340" s="2">
        <v>7.78</v>
      </c>
      <c r="F340" s="3" t="s">
        <v>61</v>
      </c>
    </row>
    <row r="341" spans="1:6" x14ac:dyDescent="0.35">
      <c r="A341" s="34" t="s">
        <v>52</v>
      </c>
      <c r="B341" s="16" t="s">
        <v>168</v>
      </c>
      <c r="C341" s="16"/>
      <c r="D341" s="1" t="s">
        <v>171</v>
      </c>
      <c r="E341" s="2">
        <v>6.7</v>
      </c>
      <c r="F341" s="3" t="s">
        <v>5</v>
      </c>
    </row>
    <row r="342" spans="1:6" x14ac:dyDescent="0.35">
      <c r="A342" s="34" t="s">
        <v>52</v>
      </c>
      <c r="B342" s="16" t="s">
        <v>168</v>
      </c>
      <c r="C342" s="17">
        <v>1</v>
      </c>
      <c r="D342" s="18"/>
      <c r="E342" s="29">
        <f>SUM(E343:E347)</f>
        <v>174.89</v>
      </c>
      <c r="F342" s="3"/>
    </row>
    <row r="343" spans="1:6" x14ac:dyDescent="0.35">
      <c r="A343" s="34" t="s">
        <v>52</v>
      </c>
      <c r="B343" s="16" t="s">
        <v>168</v>
      </c>
      <c r="C343" s="16"/>
      <c r="D343" s="1" t="s">
        <v>126</v>
      </c>
      <c r="E343" s="2">
        <v>36.700000000000003</v>
      </c>
      <c r="F343" s="3" t="s">
        <v>169</v>
      </c>
    </row>
    <row r="344" spans="1:6" x14ac:dyDescent="0.35">
      <c r="A344" s="34" t="s">
        <v>52</v>
      </c>
      <c r="B344" s="16" t="s">
        <v>168</v>
      </c>
      <c r="C344" s="16"/>
      <c r="D344" s="1" t="s">
        <v>127</v>
      </c>
      <c r="E344" s="2">
        <v>11.5</v>
      </c>
      <c r="F344" s="3" t="s">
        <v>5</v>
      </c>
    </row>
    <row r="345" spans="1:6" x14ac:dyDescent="0.35">
      <c r="A345" s="34" t="s">
        <v>52</v>
      </c>
      <c r="B345" s="16" t="s">
        <v>168</v>
      </c>
      <c r="C345" s="16"/>
      <c r="D345" s="1" t="s">
        <v>128</v>
      </c>
      <c r="E345" s="2">
        <v>34.5</v>
      </c>
      <c r="F345" s="3" t="s">
        <v>5</v>
      </c>
    </row>
    <row r="346" spans="1:6" x14ac:dyDescent="0.35">
      <c r="A346" s="34" t="s">
        <v>52</v>
      </c>
      <c r="B346" s="16" t="s">
        <v>168</v>
      </c>
      <c r="C346" s="16"/>
      <c r="D346" s="1" t="s">
        <v>165</v>
      </c>
      <c r="E346" s="2">
        <v>85</v>
      </c>
      <c r="F346" s="3" t="s">
        <v>169</v>
      </c>
    </row>
    <row r="347" spans="1:6" x14ac:dyDescent="0.35">
      <c r="A347" s="34" t="s">
        <v>52</v>
      </c>
      <c r="B347" s="16" t="s">
        <v>168</v>
      </c>
      <c r="C347" s="16"/>
      <c r="D347" s="1" t="s">
        <v>10</v>
      </c>
      <c r="E347" s="2">
        <v>7.19</v>
      </c>
      <c r="F347" s="3" t="s">
        <v>61</v>
      </c>
    </row>
    <row r="348" spans="1:6" x14ac:dyDescent="0.35">
      <c r="A348" s="34" t="s">
        <v>52</v>
      </c>
      <c r="B348" s="16" t="s">
        <v>168</v>
      </c>
      <c r="C348" s="17">
        <v>2</v>
      </c>
      <c r="D348" s="18"/>
      <c r="E348" s="29">
        <f>SUM(E349:E352)</f>
        <v>259.22999999999996</v>
      </c>
      <c r="F348" s="3"/>
    </row>
    <row r="349" spans="1:6" x14ac:dyDescent="0.35">
      <c r="A349" s="34" t="s">
        <v>52</v>
      </c>
      <c r="B349" s="16" t="s">
        <v>168</v>
      </c>
      <c r="C349" s="16"/>
      <c r="D349" s="1" t="s">
        <v>126</v>
      </c>
      <c r="E349" s="2">
        <v>14.31</v>
      </c>
      <c r="F349" s="3" t="s">
        <v>194</v>
      </c>
    </row>
    <row r="350" spans="1:6" x14ac:dyDescent="0.35">
      <c r="A350" s="34" t="s">
        <v>52</v>
      </c>
      <c r="B350" s="16" t="s">
        <v>168</v>
      </c>
      <c r="C350" s="16"/>
      <c r="D350" s="1" t="s">
        <v>128</v>
      </c>
      <c r="E350" s="2">
        <v>209.6</v>
      </c>
      <c r="F350" s="3" t="s">
        <v>169</v>
      </c>
    </row>
    <row r="351" spans="1:6" x14ac:dyDescent="0.35">
      <c r="A351" s="34" t="s">
        <v>52</v>
      </c>
      <c r="B351" s="16" t="s">
        <v>168</v>
      </c>
      <c r="C351" s="16"/>
      <c r="D351" s="1" t="s">
        <v>165</v>
      </c>
      <c r="E351" s="2">
        <v>29.7</v>
      </c>
      <c r="F351" s="3" t="s">
        <v>169</v>
      </c>
    </row>
    <row r="352" spans="1:6" x14ac:dyDescent="0.35">
      <c r="A352" s="34" t="s">
        <v>52</v>
      </c>
      <c r="B352" s="16" t="s">
        <v>168</v>
      </c>
      <c r="C352" s="16"/>
      <c r="D352" s="1" t="s">
        <v>10</v>
      </c>
      <c r="E352" s="2">
        <v>5.62</v>
      </c>
      <c r="F352" s="3" t="s">
        <v>61</v>
      </c>
    </row>
    <row r="353" spans="1:6" x14ac:dyDescent="0.35">
      <c r="A353" s="34" t="s">
        <v>52</v>
      </c>
      <c r="B353" s="16" t="s">
        <v>168</v>
      </c>
      <c r="C353" s="17">
        <v>3</v>
      </c>
      <c r="D353" s="18"/>
      <c r="E353" s="29">
        <f>SUM(E354:E359)</f>
        <v>344.31</v>
      </c>
      <c r="F353" s="3"/>
    </row>
    <row r="354" spans="1:6" x14ac:dyDescent="0.35">
      <c r="A354" s="34" t="s">
        <v>52</v>
      </c>
      <c r="B354" s="16" t="s">
        <v>168</v>
      </c>
      <c r="C354" s="16"/>
      <c r="D354" s="1" t="s">
        <v>126</v>
      </c>
      <c r="E354" s="2">
        <v>3</v>
      </c>
      <c r="F354" s="3" t="s">
        <v>169</v>
      </c>
    </row>
    <row r="355" spans="1:6" x14ac:dyDescent="0.35">
      <c r="A355" s="34" t="s">
        <v>52</v>
      </c>
      <c r="B355" s="16" t="s">
        <v>168</v>
      </c>
      <c r="C355" s="16"/>
      <c r="D355" s="1" t="s">
        <v>127</v>
      </c>
      <c r="E355" s="2">
        <f>11.2+18.5</f>
        <v>29.7</v>
      </c>
      <c r="F355" s="3" t="s">
        <v>109</v>
      </c>
    </row>
    <row r="356" spans="1:6" x14ac:dyDescent="0.35">
      <c r="A356" s="34" t="s">
        <v>52</v>
      </c>
      <c r="B356" s="16" t="s">
        <v>168</v>
      </c>
      <c r="C356" s="16"/>
      <c r="D356" s="1" t="s">
        <v>128</v>
      </c>
      <c r="E356" s="2">
        <v>212.8</v>
      </c>
      <c r="F356" s="3" t="s">
        <v>5</v>
      </c>
    </row>
    <row r="357" spans="1:6" x14ac:dyDescent="0.35">
      <c r="A357" s="34" t="s">
        <v>52</v>
      </c>
      <c r="B357" s="16" t="s">
        <v>168</v>
      </c>
      <c r="C357" s="16"/>
      <c r="D357" s="1" t="s">
        <v>165</v>
      </c>
      <c r="E357" s="2">
        <v>63.6</v>
      </c>
      <c r="F357" s="3" t="s">
        <v>169</v>
      </c>
    </row>
    <row r="358" spans="1:6" x14ac:dyDescent="0.35">
      <c r="A358" s="34" t="s">
        <v>52</v>
      </c>
      <c r="B358" s="16" t="s">
        <v>168</v>
      </c>
      <c r="C358" s="16"/>
      <c r="D358" s="1" t="s">
        <v>10</v>
      </c>
      <c r="E358" s="2">
        <v>5.31</v>
      </c>
      <c r="F358" s="3" t="s">
        <v>61</v>
      </c>
    </row>
    <row r="359" spans="1:6" x14ac:dyDescent="0.35">
      <c r="A359" s="34" t="s">
        <v>52</v>
      </c>
      <c r="B359" s="16" t="s">
        <v>168</v>
      </c>
      <c r="C359" s="16"/>
      <c r="D359" s="1" t="s">
        <v>16</v>
      </c>
      <c r="E359" s="2">
        <v>29.9</v>
      </c>
      <c r="F359" s="3" t="s">
        <v>169</v>
      </c>
    </row>
    <row r="360" spans="1:6" x14ac:dyDescent="0.35">
      <c r="A360" s="34" t="s">
        <v>52</v>
      </c>
      <c r="B360" s="16" t="s">
        <v>168</v>
      </c>
      <c r="C360" s="17">
        <v>4</v>
      </c>
      <c r="D360" s="18"/>
      <c r="E360" s="29">
        <f>SUM(E361:E365)</f>
        <v>215.72</v>
      </c>
      <c r="F360" s="3"/>
    </row>
    <row r="361" spans="1:6" x14ac:dyDescent="0.35">
      <c r="A361" s="34" t="s">
        <v>52</v>
      </c>
      <c r="B361" s="16" t="s">
        <v>168</v>
      </c>
      <c r="C361" s="16"/>
      <c r="D361" s="1" t="s">
        <v>126</v>
      </c>
      <c r="E361" s="2">
        <v>2.2999999999999998</v>
      </c>
      <c r="F361" s="3" t="s">
        <v>169</v>
      </c>
    </row>
    <row r="362" spans="1:6" x14ac:dyDescent="0.35">
      <c r="A362" s="34" t="s">
        <v>52</v>
      </c>
      <c r="B362" s="16" t="s">
        <v>168</v>
      </c>
      <c r="C362" s="16"/>
      <c r="D362" s="1" t="s">
        <v>127</v>
      </c>
      <c r="E362" s="2">
        <v>6.2</v>
      </c>
      <c r="F362" s="3" t="s">
        <v>109</v>
      </c>
    </row>
    <row r="363" spans="1:6" x14ac:dyDescent="0.35">
      <c r="A363" s="34" t="s">
        <v>52</v>
      </c>
      <c r="B363" s="16" t="s">
        <v>168</v>
      </c>
      <c r="C363" s="16"/>
      <c r="D363" s="1" t="s">
        <v>128</v>
      </c>
      <c r="E363" s="2">
        <v>179.7</v>
      </c>
      <c r="F363" s="3" t="s">
        <v>109</v>
      </c>
    </row>
    <row r="364" spans="1:6" x14ac:dyDescent="0.35">
      <c r="A364" s="34" t="s">
        <v>52</v>
      </c>
      <c r="B364" s="16" t="s">
        <v>168</v>
      </c>
      <c r="C364" s="16"/>
      <c r="D364" s="1" t="s">
        <v>165</v>
      </c>
      <c r="E364" s="2">
        <v>20.399999999999999</v>
      </c>
      <c r="F364" s="3" t="s">
        <v>109</v>
      </c>
    </row>
    <row r="365" spans="1:6" x14ac:dyDescent="0.35">
      <c r="A365" s="34" t="s">
        <v>52</v>
      </c>
      <c r="B365" s="16" t="s">
        <v>168</v>
      </c>
      <c r="C365" s="16"/>
      <c r="D365" s="1" t="s">
        <v>10</v>
      </c>
      <c r="E365" s="2">
        <v>7.12</v>
      </c>
      <c r="F365" s="3" t="s">
        <v>61</v>
      </c>
    </row>
    <row r="366" spans="1:6" x14ac:dyDescent="0.35">
      <c r="A366" s="34" t="s">
        <v>52</v>
      </c>
      <c r="B366" s="16" t="s">
        <v>168</v>
      </c>
      <c r="C366" s="17">
        <v>5</v>
      </c>
      <c r="D366" s="18"/>
      <c r="E366" s="29">
        <f>SUM(E367:E371)</f>
        <v>348.29999999999995</v>
      </c>
      <c r="F366" s="3"/>
    </row>
    <row r="367" spans="1:6" x14ac:dyDescent="0.35">
      <c r="A367" s="34" t="s">
        <v>52</v>
      </c>
      <c r="B367" s="16" t="s">
        <v>168</v>
      </c>
      <c r="C367" s="16"/>
      <c r="D367" s="1" t="s">
        <v>123</v>
      </c>
      <c r="E367" s="2">
        <v>20.399999999999999</v>
      </c>
      <c r="F367" s="3" t="s">
        <v>5</v>
      </c>
    </row>
    <row r="368" spans="1:6" x14ac:dyDescent="0.35">
      <c r="A368" s="34" t="s">
        <v>52</v>
      </c>
      <c r="B368" s="16" t="s">
        <v>168</v>
      </c>
      <c r="C368" s="16"/>
      <c r="D368" s="1" t="s">
        <v>126</v>
      </c>
      <c r="E368" s="2">
        <v>3</v>
      </c>
      <c r="F368" s="3" t="s">
        <v>5</v>
      </c>
    </row>
    <row r="369" spans="1:6" x14ac:dyDescent="0.35">
      <c r="A369" s="34" t="s">
        <v>52</v>
      </c>
      <c r="B369" s="16" t="s">
        <v>168</v>
      </c>
      <c r="C369" s="16"/>
      <c r="D369" s="1" t="s">
        <v>127</v>
      </c>
      <c r="E369" s="2">
        <f>6.1+20.4</f>
        <v>26.5</v>
      </c>
      <c r="F369" s="3" t="s">
        <v>109</v>
      </c>
    </row>
    <row r="370" spans="1:6" x14ac:dyDescent="0.35">
      <c r="A370" s="34" t="s">
        <v>52</v>
      </c>
      <c r="B370" s="16" t="s">
        <v>168</v>
      </c>
      <c r="C370" s="16"/>
      <c r="D370" s="1" t="s">
        <v>128</v>
      </c>
      <c r="E370" s="2">
        <v>268.5</v>
      </c>
      <c r="F370" s="3" t="s">
        <v>169</v>
      </c>
    </row>
    <row r="371" spans="1:6" x14ac:dyDescent="0.35">
      <c r="A371" s="34" t="s">
        <v>52</v>
      </c>
      <c r="B371" s="16" t="s">
        <v>168</v>
      </c>
      <c r="C371" s="16"/>
      <c r="D371" s="1" t="s">
        <v>165</v>
      </c>
      <c r="E371" s="2">
        <v>29.9</v>
      </c>
      <c r="F371" s="3" t="s">
        <v>169</v>
      </c>
    </row>
    <row r="372" spans="1:6" x14ac:dyDescent="0.35">
      <c r="A372" s="34" t="s">
        <v>52</v>
      </c>
      <c r="B372" s="16" t="s">
        <v>168</v>
      </c>
      <c r="C372" s="17">
        <v>6</v>
      </c>
      <c r="D372" s="18"/>
      <c r="E372" s="29">
        <f>SUM(E373:E375)</f>
        <v>239.73</v>
      </c>
      <c r="F372" s="3"/>
    </row>
    <row r="373" spans="1:6" x14ac:dyDescent="0.35">
      <c r="A373" s="34" t="s">
        <v>52</v>
      </c>
      <c r="B373" s="16" t="s">
        <v>168</v>
      </c>
      <c r="C373" s="16"/>
      <c r="D373" s="1" t="s">
        <v>123</v>
      </c>
      <c r="E373" s="2">
        <f>131.5+76.5</f>
        <v>208</v>
      </c>
      <c r="F373" s="3" t="s">
        <v>5</v>
      </c>
    </row>
    <row r="374" spans="1:6" x14ac:dyDescent="0.35">
      <c r="A374" s="34" t="s">
        <v>52</v>
      </c>
      <c r="B374" s="16" t="s">
        <v>168</v>
      </c>
      <c r="C374" s="16"/>
      <c r="D374" s="1" t="s">
        <v>126</v>
      </c>
      <c r="E374" s="2">
        <f>9.5+18.6</f>
        <v>28.1</v>
      </c>
      <c r="F374" s="3" t="s">
        <v>109</v>
      </c>
    </row>
    <row r="375" spans="1:6" x14ac:dyDescent="0.35">
      <c r="A375" s="34" t="s">
        <v>52</v>
      </c>
      <c r="B375" s="16" t="s">
        <v>168</v>
      </c>
      <c r="C375" s="16"/>
      <c r="D375" s="1" t="s">
        <v>10</v>
      </c>
      <c r="E375" s="2">
        <v>3.63</v>
      </c>
      <c r="F375" s="3" t="s">
        <v>61</v>
      </c>
    </row>
    <row r="376" spans="1:6" x14ac:dyDescent="0.35">
      <c r="A376" s="34" t="s">
        <v>52</v>
      </c>
      <c r="B376" s="16" t="s">
        <v>168</v>
      </c>
      <c r="C376" s="17">
        <v>7</v>
      </c>
      <c r="D376" s="18"/>
      <c r="E376" s="29">
        <f>SUM(E377:E383)</f>
        <v>271.25</v>
      </c>
      <c r="F376" s="3"/>
    </row>
    <row r="377" spans="1:6" x14ac:dyDescent="0.35">
      <c r="A377" s="34" t="s">
        <v>52</v>
      </c>
      <c r="B377" s="16" t="s">
        <v>168</v>
      </c>
      <c r="C377" s="16"/>
      <c r="D377" s="1" t="s">
        <v>123</v>
      </c>
      <c r="E377" s="2">
        <v>131.19999999999999</v>
      </c>
      <c r="F377" s="3" t="s">
        <v>5</v>
      </c>
    </row>
    <row r="378" spans="1:6" x14ac:dyDescent="0.35">
      <c r="A378" s="34" t="s">
        <v>52</v>
      </c>
      <c r="B378" s="16" t="s">
        <v>168</v>
      </c>
      <c r="C378" s="16"/>
      <c r="D378" s="1" t="s">
        <v>126</v>
      </c>
      <c r="E378" s="2">
        <v>74.900000000000006</v>
      </c>
      <c r="F378" s="3" t="s">
        <v>169</v>
      </c>
    </row>
    <row r="379" spans="1:6" x14ac:dyDescent="0.35">
      <c r="A379" s="34" t="s">
        <v>52</v>
      </c>
      <c r="B379" s="16" t="s">
        <v>168</v>
      </c>
      <c r="C379" s="16"/>
      <c r="D379" s="1" t="s">
        <v>127</v>
      </c>
      <c r="E379" s="2">
        <v>14.8</v>
      </c>
      <c r="F379" s="3" t="s">
        <v>172</v>
      </c>
    </row>
    <row r="380" spans="1:6" x14ac:dyDescent="0.35">
      <c r="A380" s="34" t="s">
        <v>52</v>
      </c>
      <c r="B380" s="16" t="s">
        <v>168</v>
      </c>
      <c r="C380" s="16"/>
      <c r="D380" s="1" t="s">
        <v>129</v>
      </c>
      <c r="E380" s="2">
        <v>13.9</v>
      </c>
      <c r="F380" s="3" t="s">
        <v>109</v>
      </c>
    </row>
    <row r="381" spans="1:6" x14ac:dyDescent="0.35">
      <c r="A381" s="34" t="s">
        <v>52</v>
      </c>
      <c r="B381" s="16" t="s">
        <v>168</v>
      </c>
      <c r="C381" s="16"/>
      <c r="D381" s="1" t="s">
        <v>7</v>
      </c>
      <c r="E381" s="2">
        <v>8.1999999999999993</v>
      </c>
      <c r="F381" s="3" t="s">
        <v>5</v>
      </c>
    </row>
    <row r="382" spans="1:6" x14ac:dyDescent="0.35">
      <c r="A382" s="34" t="s">
        <v>52</v>
      </c>
      <c r="B382" s="16" t="s">
        <v>168</v>
      </c>
      <c r="C382" s="16"/>
      <c r="D382" s="1" t="s">
        <v>16</v>
      </c>
      <c r="E382" s="2">
        <v>23.72</v>
      </c>
      <c r="F382" s="3" t="s">
        <v>5</v>
      </c>
    </row>
    <row r="383" spans="1:6" x14ac:dyDescent="0.35">
      <c r="A383" s="34" t="s">
        <v>52</v>
      </c>
      <c r="B383" s="16" t="s">
        <v>168</v>
      </c>
      <c r="C383" s="16"/>
      <c r="D383" s="1" t="s">
        <v>10</v>
      </c>
      <c r="E383" s="2">
        <v>4.53</v>
      </c>
      <c r="F383" s="3" t="s">
        <v>61</v>
      </c>
    </row>
    <row r="384" spans="1:6" x14ac:dyDescent="0.35">
      <c r="A384" s="34" t="s">
        <v>52</v>
      </c>
      <c r="B384" s="13" t="s">
        <v>173</v>
      </c>
      <c r="C384" s="13"/>
      <c r="D384" s="8"/>
      <c r="E384" s="43">
        <f>E385+E392+E394+E402+E409+E416+E425</f>
        <v>5315.6900000000005</v>
      </c>
      <c r="F384" s="11"/>
    </row>
    <row r="385" spans="1:7" x14ac:dyDescent="0.35">
      <c r="A385" s="34" t="s">
        <v>52</v>
      </c>
      <c r="B385" s="16" t="s">
        <v>173</v>
      </c>
      <c r="C385" s="17">
        <v>-1</v>
      </c>
      <c r="D385" s="18"/>
      <c r="E385" s="29">
        <f>SUM(E386:E391)</f>
        <v>599.45999999999992</v>
      </c>
      <c r="F385" s="3"/>
    </row>
    <row r="386" spans="1:7" x14ac:dyDescent="0.35">
      <c r="A386" s="34" t="s">
        <v>52</v>
      </c>
      <c r="B386" s="16" t="s">
        <v>173</v>
      </c>
      <c r="C386" s="16"/>
      <c r="D386" s="1" t="s">
        <v>123</v>
      </c>
      <c r="E386" s="2">
        <f>76+44.5+181.9</f>
        <v>302.39999999999998</v>
      </c>
      <c r="F386" s="3" t="s">
        <v>5</v>
      </c>
    </row>
    <row r="387" spans="1:7" x14ac:dyDescent="0.35">
      <c r="A387" s="34" t="s">
        <v>52</v>
      </c>
      <c r="B387" s="16" t="s">
        <v>173</v>
      </c>
      <c r="C387" s="16"/>
      <c r="D387" s="1" t="s">
        <v>126</v>
      </c>
      <c r="E387" s="2">
        <f>169+13.8</f>
        <v>182.8</v>
      </c>
      <c r="F387" s="3" t="s">
        <v>61</v>
      </c>
    </row>
    <row r="388" spans="1:7" x14ac:dyDescent="0.35">
      <c r="A388" s="34" t="s">
        <v>52</v>
      </c>
      <c r="B388" s="16" t="s">
        <v>173</v>
      </c>
      <c r="C388" s="16"/>
      <c r="D388" s="1" t="s">
        <v>127</v>
      </c>
      <c r="E388" s="2">
        <v>8.9</v>
      </c>
      <c r="F388" s="3" t="s">
        <v>62</v>
      </c>
    </row>
    <row r="389" spans="1:7" x14ac:dyDescent="0.35">
      <c r="A389" s="34" t="s">
        <v>52</v>
      </c>
      <c r="B389" s="16" t="s">
        <v>173</v>
      </c>
      <c r="C389" s="16"/>
      <c r="D389" s="1" t="s">
        <v>58</v>
      </c>
      <c r="E389" s="2">
        <v>70</v>
      </c>
      <c r="F389" s="3" t="s">
        <v>5</v>
      </c>
    </row>
    <row r="390" spans="1:7" x14ac:dyDescent="0.35">
      <c r="A390" s="34" t="s">
        <v>52</v>
      </c>
      <c r="B390" s="16" t="s">
        <v>173</v>
      </c>
      <c r="C390" s="16"/>
      <c r="D390" s="1" t="s">
        <v>10</v>
      </c>
      <c r="E390" s="2">
        <v>15.16</v>
      </c>
      <c r="F390" s="3" t="s">
        <v>61</v>
      </c>
    </row>
    <row r="391" spans="1:7" x14ac:dyDescent="0.35">
      <c r="A391" s="34" t="s">
        <v>52</v>
      </c>
      <c r="B391" s="16" t="s">
        <v>173</v>
      </c>
      <c r="C391" s="16"/>
      <c r="D391" s="1" t="s">
        <v>7</v>
      </c>
      <c r="E391" s="2">
        <v>20.2</v>
      </c>
      <c r="F391" s="3" t="s">
        <v>5</v>
      </c>
    </row>
    <row r="392" spans="1:7" x14ac:dyDescent="0.35">
      <c r="A392" s="34" t="s">
        <v>52</v>
      </c>
      <c r="B392" s="16" t="s">
        <v>173</v>
      </c>
      <c r="C392" s="17" t="s">
        <v>175</v>
      </c>
      <c r="D392" s="18"/>
      <c r="E392" s="29">
        <f>SUM(E393)</f>
        <v>4.9000000000000004</v>
      </c>
      <c r="F392" s="3"/>
    </row>
    <row r="393" spans="1:7" x14ac:dyDescent="0.35">
      <c r="A393" s="34" t="s">
        <v>52</v>
      </c>
      <c r="B393" s="16" t="s">
        <v>173</v>
      </c>
      <c r="C393" s="16"/>
      <c r="D393" s="1" t="s">
        <v>126</v>
      </c>
      <c r="E393" s="2">
        <v>4.9000000000000004</v>
      </c>
      <c r="F393" s="3" t="s">
        <v>61</v>
      </c>
    </row>
    <row r="394" spans="1:7" x14ac:dyDescent="0.35">
      <c r="A394" s="34" t="s">
        <v>52</v>
      </c>
      <c r="B394" s="16" t="s">
        <v>173</v>
      </c>
      <c r="C394" s="17">
        <v>0</v>
      </c>
      <c r="D394" s="18"/>
      <c r="E394" s="29">
        <f>SUM(E395:E401)</f>
        <v>966.9</v>
      </c>
      <c r="F394" s="3"/>
    </row>
    <row r="395" spans="1:7" x14ac:dyDescent="0.35">
      <c r="A395" s="34" t="s">
        <v>52</v>
      </c>
      <c r="B395" s="16" t="s">
        <v>173</v>
      </c>
      <c r="C395" s="16"/>
      <c r="D395" s="1" t="s">
        <v>18</v>
      </c>
      <c r="E395" s="2">
        <v>186.44</v>
      </c>
      <c r="F395" s="3" t="s">
        <v>5</v>
      </c>
    </row>
    <row r="396" spans="1:7" x14ac:dyDescent="0.35">
      <c r="A396" s="34" t="s">
        <v>52</v>
      </c>
      <c r="B396" s="16" t="s">
        <v>173</v>
      </c>
      <c r="C396" s="16"/>
      <c r="D396" s="1" t="s">
        <v>123</v>
      </c>
      <c r="E396" s="2">
        <v>42.6</v>
      </c>
      <c r="F396" s="3" t="s">
        <v>5</v>
      </c>
    </row>
    <row r="397" spans="1:7" x14ac:dyDescent="0.35">
      <c r="A397" s="34" t="s">
        <v>52</v>
      </c>
      <c r="B397" s="16" t="s">
        <v>173</v>
      </c>
      <c r="C397" s="16"/>
      <c r="D397" s="1" t="s">
        <v>126</v>
      </c>
      <c r="E397" s="2">
        <v>330.5</v>
      </c>
      <c r="F397" s="3" t="s">
        <v>5</v>
      </c>
      <c r="G397" s="36"/>
    </row>
    <row r="398" spans="1:7" x14ac:dyDescent="0.35">
      <c r="A398" s="34" t="s">
        <v>52</v>
      </c>
      <c r="B398" s="16" t="s">
        <v>173</v>
      </c>
      <c r="C398" s="16"/>
      <c r="D398" s="1" t="s">
        <v>127</v>
      </c>
      <c r="E398" s="2">
        <f>8.7+21.9</f>
        <v>30.599999999999998</v>
      </c>
      <c r="F398" s="3" t="s">
        <v>64</v>
      </c>
    </row>
    <row r="399" spans="1:7" x14ac:dyDescent="0.35">
      <c r="A399" s="34" t="s">
        <v>52</v>
      </c>
      <c r="B399" s="16" t="s">
        <v>173</v>
      </c>
      <c r="C399" s="16"/>
      <c r="D399" s="1" t="s">
        <v>16</v>
      </c>
      <c r="E399" s="2">
        <v>235.6</v>
      </c>
      <c r="F399" s="3" t="s">
        <v>5</v>
      </c>
    </row>
    <row r="400" spans="1:7" x14ac:dyDescent="0.35">
      <c r="A400" s="34" t="s">
        <v>52</v>
      </c>
      <c r="B400" s="16" t="s">
        <v>173</v>
      </c>
      <c r="C400" s="16"/>
      <c r="D400" s="1" t="s">
        <v>174</v>
      </c>
      <c r="E400" s="2">
        <v>129.80000000000001</v>
      </c>
      <c r="F400" s="3" t="s">
        <v>5</v>
      </c>
    </row>
    <row r="401" spans="1:6" x14ac:dyDescent="0.35">
      <c r="A401" s="34" t="s">
        <v>52</v>
      </c>
      <c r="B401" s="16" t="s">
        <v>173</v>
      </c>
      <c r="C401" s="16"/>
      <c r="D401" s="1" t="s">
        <v>10</v>
      </c>
      <c r="E401" s="2">
        <v>11.36</v>
      </c>
      <c r="F401" s="3" t="s">
        <v>61</v>
      </c>
    </row>
    <row r="402" spans="1:6" x14ac:dyDescent="0.35">
      <c r="A402" s="34" t="s">
        <v>52</v>
      </c>
      <c r="B402" s="16" t="s">
        <v>173</v>
      </c>
      <c r="C402" s="17">
        <v>1</v>
      </c>
      <c r="D402" s="18"/>
      <c r="E402" s="29">
        <f>SUM(E403:E408)</f>
        <v>823.07</v>
      </c>
      <c r="F402" s="3"/>
    </row>
    <row r="403" spans="1:6" x14ac:dyDescent="0.35">
      <c r="A403" s="34" t="s">
        <v>52</v>
      </c>
      <c r="B403" s="16" t="s">
        <v>173</v>
      </c>
      <c r="C403" s="16"/>
      <c r="D403" s="1" t="s">
        <v>123</v>
      </c>
      <c r="E403" s="2">
        <f>142+23.9+11.9</f>
        <v>177.8</v>
      </c>
      <c r="F403" s="3" t="s">
        <v>5</v>
      </c>
    </row>
    <row r="404" spans="1:6" x14ac:dyDescent="0.35">
      <c r="A404" s="34" t="s">
        <v>52</v>
      </c>
      <c r="B404" s="16" t="s">
        <v>173</v>
      </c>
      <c r="C404" s="16"/>
      <c r="D404" s="1" t="s">
        <v>126</v>
      </c>
      <c r="E404" s="2">
        <v>177.7</v>
      </c>
      <c r="F404" s="3" t="s">
        <v>5</v>
      </c>
    </row>
    <row r="405" spans="1:6" x14ac:dyDescent="0.35">
      <c r="A405" s="34" t="s">
        <v>52</v>
      </c>
      <c r="B405" s="16" t="s">
        <v>173</v>
      </c>
      <c r="C405" s="16"/>
      <c r="D405" s="1" t="s">
        <v>127</v>
      </c>
      <c r="E405" s="2">
        <v>62.3</v>
      </c>
      <c r="F405" s="3" t="s">
        <v>64</v>
      </c>
    </row>
    <row r="406" spans="1:6" x14ac:dyDescent="0.35">
      <c r="A406" s="34" t="s">
        <v>52</v>
      </c>
      <c r="B406" s="16" t="s">
        <v>173</v>
      </c>
      <c r="C406" s="16"/>
      <c r="D406" s="1" t="s">
        <v>16</v>
      </c>
      <c r="E406" s="2">
        <v>374.3</v>
      </c>
      <c r="F406" s="3" t="s">
        <v>5</v>
      </c>
    </row>
    <row r="407" spans="1:6" x14ac:dyDescent="0.35">
      <c r="A407" s="34" t="s">
        <v>52</v>
      </c>
      <c r="B407" s="16" t="s">
        <v>173</v>
      </c>
      <c r="C407" s="16"/>
      <c r="D407" s="1" t="s">
        <v>7</v>
      </c>
      <c r="E407" s="2">
        <v>27</v>
      </c>
      <c r="F407" s="3" t="s">
        <v>5</v>
      </c>
    </row>
    <row r="408" spans="1:6" x14ac:dyDescent="0.35">
      <c r="A408" s="34" t="s">
        <v>52</v>
      </c>
      <c r="B408" s="16" t="s">
        <v>173</v>
      </c>
      <c r="C408" s="16"/>
      <c r="D408" s="1" t="s">
        <v>10</v>
      </c>
      <c r="E408" s="2">
        <v>3.97</v>
      </c>
      <c r="F408" s="3" t="s">
        <v>61</v>
      </c>
    </row>
    <row r="409" spans="1:6" x14ac:dyDescent="0.35">
      <c r="A409" s="34" t="s">
        <v>52</v>
      </c>
      <c r="B409" s="16" t="s">
        <v>173</v>
      </c>
      <c r="C409" s="17">
        <v>2</v>
      </c>
      <c r="D409" s="18"/>
      <c r="E409" s="29">
        <f>SUM(E410:E415)</f>
        <v>980.56000000000017</v>
      </c>
      <c r="F409" s="3"/>
    </row>
    <row r="410" spans="1:6" x14ac:dyDescent="0.35">
      <c r="A410" s="34" t="s">
        <v>52</v>
      </c>
      <c r="B410" s="16" t="s">
        <v>173</v>
      </c>
      <c r="C410" s="16"/>
      <c r="D410" s="1" t="s">
        <v>123</v>
      </c>
      <c r="E410" s="2">
        <f>318.1+28.3</f>
        <v>346.40000000000003</v>
      </c>
      <c r="F410" s="3" t="s">
        <v>5</v>
      </c>
    </row>
    <row r="411" spans="1:6" x14ac:dyDescent="0.35">
      <c r="A411" s="34" t="s">
        <v>52</v>
      </c>
      <c r="B411" s="16" t="s">
        <v>173</v>
      </c>
      <c r="C411" s="16"/>
      <c r="D411" s="1" t="s">
        <v>126</v>
      </c>
      <c r="E411" s="2">
        <f>201.5</f>
        <v>201.5</v>
      </c>
      <c r="F411" s="3" t="s">
        <v>5</v>
      </c>
    </row>
    <row r="412" spans="1:6" x14ac:dyDescent="0.35">
      <c r="A412" s="34" t="s">
        <v>52</v>
      </c>
      <c r="B412" s="16" t="s">
        <v>173</v>
      </c>
      <c r="C412" s="16"/>
      <c r="D412" s="1" t="s">
        <v>127</v>
      </c>
      <c r="E412" s="2">
        <f>23+62.6</f>
        <v>85.6</v>
      </c>
      <c r="F412" s="3" t="s">
        <v>64</v>
      </c>
    </row>
    <row r="413" spans="1:6" x14ac:dyDescent="0.35">
      <c r="A413" s="34" t="s">
        <v>52</v>
      </c>
      <c r="B413" s="16" t="s">
        <v>173</v>
      </c>
      <c r="C413" s="16"/>
      <c r="D413" s="1" t="s">
        <v>16</v>
      </c>
      <c r="E413" s="2">
        <v>319.8</v>
      </c>
      <c r="F413" s="3" t="s">
        <v>5</v>
      </c>
    </row>
    <row r="414" spans="1:6" x14ac:dyDescent="0.35">
      <c r="A414" s="34" t="s">
        <v>52</v>
      </c>
      <c r="B414" s="16" t="s">
        <v>173</v>
      </c>
      <c r="C414" s="16"/>
      <c r="D414" s="1" t="s">
        <v>7</v>
      </c>
      <c r="E414" s="2">
        <v>23.3</v>
      </c>
      <c r="F414" s="3" t="s">
        <v>5</v>
      </c>
    </row>
    <row r="415" spans="1:6" x14ac:dyDescent="0.35">
      <c r="A415" s="34" t="s">
        <v>52</v>
      </c>
      <c r="B415" s="16" t="s">
        <v>173</v>
      </c>
      <c r="C415" s="16"/>
      <c r="D415" s="1" t="s">
        <v>10</v>
      </c>
      <c r="E415" s="2">
        <v>3.96</v>
      </c>
      <c r="F415" s="3" t="s">
        <v>61</v>
      </c>
    </row>
    <row r="416" spans="1:6" x14ac:dyDescent="0.35">
      <c r="A416" s="34" t="s">
        <v>52</v>
      </c>
      <c r="B416" s="16" t="s">
        <v>173</v>
      </c>
      <c r="C416" s="17">
        <v>3</v>
      </c>
      <c r="D416" s="18"/>
      <c r="E416" s="29">
        <f>SUM(E417:E424)</f>
        <v>1029.3399999999999</v>
      </c>
      <c r="F416" s="3"/>
    </row>
    <row r="417" spans="1:8" x14ac:dyDescent="0.35">
      <c r="A417" s="34" t="s">
        <v>52</v>
      </c>
      <c r="B417" s="16" t="s">
        <v>173</v>
      </c>
      <c r="C417" s="16"/>
      <c r="D417" s="1" t="s">
        <v>18</v>
      </c>
      <c r="E417" s="2">
        <v>104.35</v>
      </c>
      <c r="F417" s="3" t="s">
        <v>61</v>
      </c>
      <c r="G417" s="14"/>
    </row>
    <row r="418" spans="1:8" x14ac:dyDescent="0.35">
      <c r="A418" s="34" t="s">
        <v>52</v>
      </c>
      <c r="B418" s="16" t="s">
        <v>173</v>
      </c>
      <c r="C418" s="16"/>
      <c r="D418" s="1" t="s">
        <v>123</v>
      </c>
      <c r="E418" s="2">
        <v>421.1</v>
      </c>
      <c r="F418" s="3" t="s">
        <v>5</v>
      </c>
      <c r="G418" s="45"/>
      <c r="H418" s="36"/>
    </row>
    <row r="419" spans="1:8" x14ac:dyDescent="0.35">
      <c r="A419" s="34" t="s">
        <v>52</v>
      </c>
      <c r="B419" s="16" t="s">
        <v>173</v>
      </c>
      <c r="C419" s="16"/>
      <c r="D419" s="1" t="s">
        <v>126</v>
      </c>
      <c r="E419" s="2">
        <v>169.4</v>
      </c>
      <c r="F419" s="3" t="s">
        <v>5</v>
      </c>
      <c r="G419" s="49"/>
      <c r="H419" s="36"/>
    </row>
    <row r="420" spans="1:8" x14ac:dyDescent="0.35">
      <c r="A420" s="34" t="s">
        <v>52</v>
      </c>
      <c r="B420" s="16" t="s">
        <v>173</v>
      </c>
      <c r="C420" s="16"/>
      <c r="D420" s="1" t="s">
        <v>127</v>
      </c>
      <c r="E420" s="2">
        <v>62.9</v>
      </c>
      <c r="F420" s="3" t="s">
        <v>64</v>
      </c>
      <c r="G420" s="49"/>
    </row>
    <row r="421" spans="1:8" x14ac:dyDescent="0.35">
      <c r="A421" s="34" t="s">
        <v>52</v>
      </c>
      <c r="B421" s="16" t="s">
        <v>173</v>
      </c>
      <c r="C421" s="16"/>
      <c r="D421" s="1" t="s">
        <v>16</v>
      </c>
      <c r="E421" s="2">
        <v>117.6</v>
      </c>
      <c r="F421" s="3" t="s">
        <v>5</v>
      </c>
      <c r="G421" s="14"/>
    </row>
    <row r="422" spans="1:8" x14ac:dyDescent="0.35">
      <c r="A422" s="34" t="s">
        <v>52</v>
      </c>
      <c r="B422" s="16" t="s">
        <v>173</v>
      </c>
      <c r="C422" s="16"/>
      <c r="D422" s="1" t="s">
        <v>7</v>
      </c>
      <c r="E422" s="2">
        <v>25.8</v>
      </c>
      <c r="F422" s="3" t="s">
        <v>5</v>
      </c>
      <c r="G422" s="14"/>
    </row>
    <row r="423" spans="1:8" x14ac:dyDescent="0.35">
      <c r="A423" s="34" t="s">
        <v>52</v>
      </c>
      <c r="B423" s="16" t="s">
        <v>173</v>
      </c>
      <c r="C423" s="16"/>
      <c r="D423" s="1" t="s">
        <v>10</v>
      </c>
      <c r="E423" s="2">
        <v>5.3</v>
      </c>
      <c r="F423" s="3" t="s">
        <v>61</v>
      </c>
      <c r="G423" s="14"/>
    </row>
    <row r="424" spans="1:8" x14ac:dyDescent="0.35">
      <c r="A424" s="34" t="s">
        <v>52</v>
      </c>
      <c r="B424" s="16" t="s">
        <v>173</v>
      </c>
      <c r="C424" s="16"/>
      <c r="D424" s="1" t="s">
        <v>174</v>
      </c>
      <c r="E424" s="2">
        <v>122.89</v>
      </c>
      <c r="F424" s="3" t="s">
        <v>5</v>
      </c>
      <c r="G424" s="14"/>
    </row>
    <row r="425" spans="1:8" x14ac:dyDescent="0.35">
      <c r="A425" s="34" t="s">
        <v>52</v>
      </c>
      <c r="B425" s="16" t="s">
        <v>173</v>
      </c>
      <c r="C425" s="17">
        <v>4</v>
      </c>
      <c r="D425" s="18"/>
      <c r="E425" s="29">
        <f>SUM(E426:E431)</f>
        <v>911.46</v>
      </c>
      <c r="F425" s="3"/>
      <c r="G425" s="14"/>
    </row>
    <row r="426" spans="1:8" x14ac:dyDescent="0.35">
      <c r="A426" s="34" t="s">
        <v>52</v>
      </c>
      <c r="B426" s="16" t="s">
        <v>173</v>
      </c>
      <c r="C426" s="16"/>
      <c r="D426" s="1" t="s">
        <v>123</v>
      </c>
      <c r="E426" s="2">
        <v>171.2</v>
      </c>
      <c r="F426" s="3" t="s">
        <v>5</v>
      </c>
      <c r="G426" s="14"/>
    </row>
    <row r="427" spans="1:8" x14ac:dyDescent="0.35">
      <c r="A427" s="34" t="s">
        <v>52</v>
      </c>
      <c r="B427" s="16" t="s">
        <v>173</v>
      </c>
      <c r="C427" s="16"/>
      <c r="D427" s="1" t="s">
        <v>131</v>
      </c>
      <c r="E427" s="2">
        <v>60.4</v>
      </c>
      <c r="F427" s="3" t="s">
        <v>176</v>
      </c>
      <c r="G427" s="14"/>
    </row>
    <row r="428" spans="1:8" x14ac:dyDescent="0.35">
      <c r="A428" s="34" t="s">
        <v>52</v>
      </c>
      <c r="B428" s="16" t="s">
        <v>173</v>
      </c>
      <c r="C428" s="16"/>
      <c r="D428" s="1" t="s">
        <v>126</v>
      </c>
      <c r="E428" s="2">
        <v>224.4</v>
      </c>
      <c r="F428" s="3" t="s">
        <v>155</v>
      </c>
    </row>
    <row r="429" spans="1:8" x14ac:dyDescent="0.35">
      <c r="A429" s="34" t="s">
        <v>52</v>
      </c>
      <c r="B429" s="16" t="s">
        <v>173</v>
      </c>
      <c r="C429" s="16"/>
      <c r="D429" s="1" t="s">
        <v>127</v>
      </c>
      <c r="E429" s="2">
        <f>1+63</f>
        <v>64</v>
      </c>
      <c r="F429" s="3" t="s">
        <v>64</v>
      </c>
    </row>
    <row r="430" spans="1:8" x14ac:dyDescent="0.35">
      <c r="A430" s="34" t="s">
        <v>52</v>
      </c>
      <c r="B430" s="16" t="s">
        <v>173</v>
      </c>
      <c r="C430" s="16"/>
      <c r="D430" s="1" t="s">
        <v>16</v>
      </c>
      <c r="E430" s="2">
        <f>47.1+109.9+228.7</f>
        <v>385.7</v>
      </c>
      <c r="F430" s="3" t="s">
        <v>5</v>
      </c>
    </row>
    <row r="431" spans="1:8" x14ac:dyDescent="0.35">
      <c r="A431" s="34" t="s">
        <v>52</v>
      </c>
      <c r="B431" s="16" t="s">
        <v>173</v>
      </c>
      <c r="C431" s="16"/>
      <c r="D431" s="1" t="s">
        <v>10</v>
      </c>
      <c r="E431" s="2">
        <v>5.76</v>
      </c>
      <c r="F431" s="3" t="s">
        <v>61</v>
      </c>
    </row>
    <row r="432" spans="1:8" x14ac:dyDescent="0.35">
      <c r="A432" s="34" t="s">
        <v>52</v>
      </c>
      <c r="B432" s="13" t="s">
        <v>177</v>
      </c>
      <c r="C432" s="13"/>
      <c r="D432" s="8"/>
      <c r="E432" s="43">
        <f>E433+E436+E443+E449+E455+E463+E469+E476</f>
        <v>2968.81</v>
      </c>
      <c r="F432" s="10"/>
    </row>
    <row r="433" spans="1:6" x14ac:dyDescent="0.35">
      <c r="A433" s="34" t="s">
        <v>52</v>
      </c>
      <c r="B433" s="16" t="s">
        <v>177</v>
      </c>
      <c r="C433" s="17">
        <v>-1</v>
      </c>
      <c r="D433" s="18"/>
      <c r="E433" s="29">
        <f>SUM(E434:E435)</f>
        <v>552.5</v>
      </c>
      <c r="F433" s="3"/>
    </row>
    <row r="434" spans="1:6" x14ac:dyDescent="0.35">
      <c r="A434" s="34" t="s">
        <v>52</v>
      </c>
      <c r="B434" s="16" t="s">
        <v>177</v>
      </c>
      <c r="C434" s="16"/>
      <c r="D434" s="1" t="s">
        <v>126</v>
      </c>
      <c r="E434" s="2">
        <f>7.8+3.3</f>
        <v>11.1</v>
      </c>
      <c r="F434" s="3" t="s">
        <v>62</v>
      </c>
    </row>
    <row r="435" spans="1:6" x14ac:dyDescent="0.35">
      <c r="A435" s="34" t="s">
        <v>52</v>
      </c>
      <c r="B435" s="16" t="s">
        <v>177</v>
      </c>
      <c r="C435" s="16"/>
      <c r="D435" s="1" t="s">
        <v>8</v>
      </c>
      <c r="E435" s="2">
        <f>47.2+8.9+485.3</f>
        <v>541.4</v>
      </c>
      <c r="F435" s="3" t="s">
        <v>62</v>
      </c>
    </row>
    <row r="436" spans="1:6" x14ac:dyDescent="0.35">
      <c r="A436" s="34" t="s">
        <v>52</v>
      </c>
      <c r="B436" s="16" t="s">
        <v>177</v>
      </c>
      <c r="C436" s="17">
        <v>0</v>
      </c>
      <c r="D436" s="18"/>
      <c r="E436" s="29">
        <f>SUM(E437:E442)</f>
        <v>394.68</v>
      </c>
      <c r="F436" s="3"/>
    </row>
    <row r="437" spans="1:6" x14ac:dyDescent="0.35">
      <c r="A437" s="34" t="s">
        <v>52</v>
      </c>
      <c r="B437" s="16" t="s">
        <v>177</v>
      </c>
      <c r="C437" s="16"/>
      <c r="D437" s="1" t="s">
        <v>123</v>
      </c>
      <c r="E437" s="2">
        <f>92.9+25.6+46.2+27.8</f>
        <v>192.5</v>
      </c>
      <c r="F437" s="3" t="s">
        <v>5</v>
      </c>
    </row>
    <row r="438" spans="1:6" x14ac:dyDescent="0.35">
      <c r="A438" s="34" t="s">
        <v>52</v>
      </c>
      <c r="B438" s="16" t="s">
        <v>177</v>
      </c>
      <c r="C438" s="16"/>
      <c r="D438" s="1" t="s">
        <v>126</v>
      </c>
      <c r="E438" s="2">
        <v>108.1</v>
      </c>
      <c r="F438" s="3" t="s">
        <v>5</v>
      </c>
    </row>
    <row r="439" spans="1:6" x14ac:dyDescent="0.35">
      <c r="A439" s="34" t="s">
        <v>52</v>
      </c>
      <c r="B439" s="16" t="s">
        <v>177</v>
      </c>
      <c r="C439" s="16"/>
      <c r="D439" s="1" t="s">
        <v>127</v>
      </c>
      <c r="E439" s="2">
        <f>7.9+1.8+5.5</f>
        <v>15.200000000000001</v>
      </c>
      <c r="F439" s="3" t="s">
        <v>61</v>
      </c>
    </row>
    <row r="440" spans="1:6" x14ac:dyDescent="0.35">
      <c r="A440" s="34" t="s">
        <v>52</v>
      </c>
      <c r="B440" s="16" t="s">
        <v>177</v>
      </c>
      <c r="C440" s="16"/>
      <c r="D440" s="1" t="s">
        <v>8</v>
      </c>
      <c r="E440" s="2">
        <v>57.5</v>
      </c>
      <c r="F440" s="3" t="s">
        <v>62</v>
      </c>
    </row>
    <row r="441" spans="1:6" x14ac:dyDescent="0.35">
      <c r="A441" s="34" t="s">
        <v>52</v>
      </c>
      <c r="B441" s="16" t="s">
        <v>177</v>
      </c>
      <c r="C441" s="16"/>
      <c r="D441" s="1" t="s">
        <v>58</v>
      </c>
      <c r="E441" s="2">
        <v>12.2</v>
      </c>
      <c r="F441" s="3" t="s">
        <v>5</v>
      </c>
    </row>
    <row r="442" spans="1:6" x14ac:dyDescent="0.35">
      <c r="A442" s="34" t="s">
        <v>52</v>
      </c>
      <c r="B442" s="16" t="s">
        <v>177</v>
      </c>
      <c r="C442" s="16"/>
      <c r="D442" s="1" t="s">
        <v>10</v>
      </c>
      <c r="E442" s="2">
        <v>9.18</v>
      </c>
      <c r="F442" s="3" t="s">
        <v>61</v>
      </c>
    </row>
    <row r="443" spans="1:6" x14ac:dyDescent="0.35">
      <c r="A443" s="34" t="s">
        <v>52</v>
      </c>
      <c r="B443" s="16" t="s">
        <v>177</v>
      </c>
      <c r="C443" s="17" t="s">
        <v>113</v>
      </c>
      <c r="D443" s="18"/>
      <c r="E443" s="29">
        <f>SUM(E444:E448)</f>
        <v>216.57999999999998</v>
      </c>
      <c r="F443" s="3"/>
    </row>
    <row r="444" spans="1:6" x14ac:dyDescent="0.35">
      <c r="A444" s="34" t="s">
        <v>52</v>
      </c>
      <c r="B444" s="16" t="s">
        <v>177</v>
      </c>
      <c r="C444" s="16"/>
      <c r="D444" s="1" t="s">
        <v>18</v>
      </c>
      <c r="E444" s="2">
        <v>120.58</v>
      </c>
      <c r="F444" s="3" t="s">
        <v>5</v>
      </c>
    </row>
    <row r="445" spans="1:6" x14ac:dyDescent="0.35">
      <c r="A445" s="34" t="s">
        <v>52</v>
      </c>
      <c r="B445" s="16" t="s">
        <v>177</v>
      </c>
      <c r="C445" s="16"/>
      <c r="D445" s="1" t="s">
        <v>123</v>
      </c>
      <c r="E445" s="2">
        <v>28.6</v>
      </c>
      <c r="F445" s="3" t="s">
        <v>5</v>
      </c>
    </row>
    <row r="446" spans="1:6" x14ac:dyDescent="0.35">
      <c r="A446" s="34" t="s">
        <v>52</v>
      </c>
      <c r="B446" s="16" t="s">
        <v>177</v>
      </c>
      <c r="C446" s="16"/>
      <c r="D446" s="1" t="s">
        <v>126</v>
      </c>
      <c r="E446" s="2">
        <v>12.7</v>
      </c>
      <c r="F446" s="3" t="s">
        <v>5</v>
      </c>
    </row>
    <row r="447" spans="1:6" x14ac:dyDescent="0.35">
      <c r="A447" s="34" t="s">
        <v>52</v>
      </c>
      <c r="B447" s="16" t="s">
        <v>177</v>
      </c>
      <c r="C447" s="16"/>
      <c r="D447" s="1" t="s">
        <v>127</v>
      </c>
      <c r="E447" s="2">
        <f>3.4+9.3</f>
        <v>12.700000000000001</v>
      </c>
      <c r="F447" s="3" t="s">
        <v>11</v>
      </c>
    </row>
    <row r="448" spans="1:6" x14ac:dyDescent="0.35">
      <c r="A448" s="34" t="s">
        <v>52</v>
      </c>
      <c r="B448" s="16" t="s">
        <v>177</v>
      </c>
      <c r="C448" s="16"/>
      <c r="D448" s="1" t="s">
        <v>178</v>
      </c>
      <c r="E448" s="2">
        <v>42</v>
      </c>
      <c r="F448" s="3" t="s">
        <v>159</v>
      </c>
    </row>
    <row r="449" spans="1:6" x14ac:dyDescent="0.35">
      <c r="A449" s="34" t="s">
        <v>52</v>
      </c>
      <c r="B449" s="16" t="s">
        <v>177</v>
      </c>
      <c r="C449" s="17">
        <v>1</v>
      </c>
      <c r="D449" s="18"/>
      <c r="E449" s="29">
        <f>SUM(E450:E454)</f>
        <v>473.75</v>
      </c>
      <c r="F449" s="3"/>
    </row>
    <row r="450" spans="1:6" x14ac:dyDescent="0.35">
      <c r="A450" s="34" t="s">
        <v>52</v>
      </c>
      <c r="B450" s="16" t="s">
        <v>177</v>
      </c>
      <c r="C450" s="16"/>
      <c r="D450" s="1" t="s">
        <v>123</v>
      </c>
      <c r="E450" s="2">
        <f>133.7+182.9+33</f>
        <v>349.6</v>
      </c>
      <c r="F450" s="3" t="s">
        <v>5</v>
      </c>
    </row>
    <row r="451" spans="1:6" x14ac:dyDescent="0.35">
      <c r="A451" s="34" t="s">
        <v>52</v>
      </c>
      <c r="B451" s="16" t="s">
        <v>177</v>
      </c>
      <c r="C451" s="16"/>
      <c r="D451" s="1" t="s">
        <v>126</v>
      </c>
      <c r="E451" s="2">
        <v>87.4</v>
      </c>
      <c r="F451" s="3" t="s">
        <v>5</v>
      </c>
    </row>
    <row r="452" spans="1:6" x14ac:dyDescent="0.35">
      <c r="A452" s="34" t="s">
        <v>52</v>
      </c>
      <c r="B452" s="16" t="s">
        <v>177</v>
      </c>
      <c r="C452" s="16"/>
      <c r="D452" s="1" t="s">
        <v>127</v>
      </c>
      <c r="E452" s="2">
        <f>16.4+14.7</f>
        <v>31.099999999999998</v>
      </c>
      <c r="F452" s="3" t="s">
        <v>61</v>
      </c>
    </row>
    <row r="453" spans="1:6" x14ac:dyDescent="0.35">
      <c r="A453" s="34" t="s">
        <v>52</v>
      </c>
      <c r="B453" s="16" t="s">
        <v>177</v>
      </c>
      <c r="C453" s="16"/>
      <c r="D453" s="1" t="s">
        <v>58</v>
      </c>
      <c r="E453" s="2">
        <v>3.2</v>
      </c>
      <c r="F453" s="3" t="s">
        <v>61</v>
      </c>
    </row>
    <row r="454" spans="1:6" x14ac:dyDescent="0.35">
      <c r="A454" s="34" t="s">
        <v>52</v>
      </c>
      <c r="B454" s="16" t="s">
        <v>177</v>
      </c>
      <c r="C454" s="16"/>
      <c r="D454" s="1" t="s">
        <v>10</v>
      </c>
      <c r="E454" s="2">
        <v>2.4500000000000002</v>
      </c>
      <c r="F454" s="3" t="s">
        <v>61</v>
      </c>
    </row>
    <row r="455" spans="1:6" x14ac:dyDescent="0.35">
      <c r="A455" s="34" t="s">
        <v>52</v>
      </c>
      <c r="B455" s="16" t="s">
        <v>177</v>
      </c>
      <c r="C455" s="17">
        <v>2</v>
      </c>
      <c r="D455" s="18"/>
      <c r="E455" s="29">
        <f>SUM(E456:E462)</f>
        <v>444.38</v>
      </c>
      <c r="F455" s="3"/>
    </row>
    <row r="456" spans="1:6" x14ac:dyDescent="0.35">
      <c r="A456" s="34" t="s">
        <v>52</v>
      </c>
      <c r="B456" s="16" t="s">
        <v>177</v>
      </c>
      <c r="C456" s="16"/>
      <c r="D456" s="1" t="s">
        <v>123</v>
      </c>
      <c r="E456" s="2">
        <f>224+39.8</f>
        <v>263.8</v>
      </c>
      <c r="F456" s="3" t="s">
        <v>5</v>
      </c>
    </row>
    <row r="457" spans="1:6" x14ac:dyDescent="0.35">
      <c r="A457" s="34" t="s">
        <v>52</v>
      </c>
      <c r="B457" s="16" t="s">
        <v>177</v>
      </c>
      <c r="C457" s="16"/>
      <c r="D457" s="1" t="s">
        <v>126</v>
      </c>
      <c r="E457" s="2">
        <f>71.8</f>
        <v>71.8</v>
      </c>
      <c r="F457" s="3" t="s">
        <v>5</v>
      </c>
    </row>
    <row r="458" spans="1:6" x14ac:dyDescent="0.35">
      <c r="A458" s="34" t="s">
        <v>52</v>
      </c>
      <c r="B458" s="16" t="s">
        <v>177</v>
      </c>
      <c r="C458" s="16"/>
      <c r="D458" s="1" t="s">
        <v>127</v>
      </c>
      <c r="E458" s="2">
        <f>18.1+19.9</f>
        <v>38</v>
      </c>
      <c r="F458" s="3" t="s">
        <v>61</v>
      </c>
    </row>
    <row r="459" spans="1:6" x14ac:dyDescent="0.35">
      <c r="A459" s="34" t="s">
        <v>52</v>
      </c>
      <c r="B459" s="16" t="s">
        <v>177</v>
      </c>
      <c r="C459" s="16"/>
      <c r="D459" s="1" t="s">
        <v>58</v>
      </c>
      <c r="E459" s="2">
        <v>9.4</v>
      </c>
      <c r="F459" s="3" t="s">
        <v>5</v>
      </c>
    </row>
    <row r="460" spans="1:6" x14ac:dyDescent="0.35">
      <c r="A460" s="34" t="s">
        <v>52</v>
      </c>
      <c r="B460" s="16" t="s">
        <v>177</v>
      </c>
      <c r="C460" s="16"/>
      <c r="D460" s="1" t="s">
        <v>128</v>
      </c>
      <c r="E460" s="2">
        <v>51</v>
      </c>
      <c r="F460" s="3" t="s">
        <v>5</v>
      </c>
    </row>
    <row r="461" spans="1:6" x14ac:dyDescent="0.35">
      <c r="A461" s="34" t="s">
        <v>52</v>
      </c>
      <c r="B461" s="16" t="s">
        <v>177</v>
      </c>
      <c r="C461" s="16"/>
      <c r="D461" s="1" t="s">
        <v>7</v>
      </c>
      <c r="E461" s="2">
        <v>6.6</v>
      </c>
      <c r="F461" s="3" t="s">
        <v>5</v>
      </c>
    </row>
    <row r="462" spans="1:6" x14ac:dyDescent="0.35">
      <c r="A462" s="34" t="s">
        <v>52</v>
      </c>
      <c r="B462" s="16" t="s">
        <v>177</v>
      </c>
      <c r="C462" s="16"/>
      <c r="D462" s="1" t="s">
        <v>10</v>
      </c>
      <c r="E462" s="2">
        <v>3.78</v>
      </c>
      <c r="F462" s="3" t="s">
        <v>61</v>
      </c>
    </row>
    <row r="463" spans="1:6" x14ac:dyDescent="0.35">
      <c r="A463" s="34" t="s">
        <v>52</v>
      </c>
      <c r="B463" s="16" t="s">
        <v>177</v>
      </c>
      <c r="C463" s="17">
        <v>3</v>
      </c>
      <c r="D463" s="18"/>
      <c r="E463" s="29">
        <f>SUM(E464:E468)</f>
        <v>437.81</v>
      </c>
      <c r="F463" s="3"/>
    </row>
    <row r="464" spans="1:6" x14ac:dyDescent="0.35">
      <c r="A464" s="34" t="s">
        <v>52</v>
      </c>
      <c r="B464" s="16" t="s">
        <v>177</v>
      </c>
      <c r="C464" s="16"/>
      <c r="D464" s="1" t="s">
        <v>123</v>
      </c>
      <c r="E464" s="2">
        <f>218.8+29.3</f>
        <v>248.10000000000002</v>
      </c>
      <c r="F464" s="3" t="s">
        <v>5</v>
      </c>
    </row>
    <row r="465" spans="1:6" x14ac:dyDescent="0.35">
      <c r="A465" s="34" t="s">
        <v>52</v>
      </c>
      <c r="B465" s="16" t="s">
        <v>177</v>
      </c>
      <c r="C465" s="16"/>
      <c r="D465" s="1" t="s">
        <v>126</v>
      </c>
      <c r="E465" s="2">
        <f>152.4</f>
        <v>152.4</v>
      </c>
      <c r="F465" s="3" t="s">
        <v>5</v>
      </c>
    </row>
    <row r="466" spans="1:6" x14ac:dyDescent="0.35">
      <c r="A466" s="34" t="s">
        <v>52</v>
      </c>
      <c r="B466" s="16" t="s">
        <v>177</v>
      </c>
      <c r="C466" s="16"/>
      <c r="D466" s="1" t="s">
        <v>127</v>
      </c>
      <c r="E466" s="2">
        <f>3.8+23</f>
        <v>26.8</v>
      </c>
      <c r="F466" s="3" t="s">
        <v>61</v>
      </c>
    </row>
    <row r="467" spans="1:6" x14ac:dyDescent="0.35">
      <c r="A467" s="34" t="s">
        <v>52</v>
      </c>
      <c r="B467" s="16" t="s">
        <v>177</v>
      </c>
      <c r="C467" s="16"/>
      <c r="D467" s="1" t="s">
        <v>58</v>
      </c>
      <c r="E467" s="2">
        <v>7.9</v>
      </c>
      <c r="F467" s="3" t="s">
        <v>5</v>
      </c>
    </row>
    <row r="468" spans="1:6" x14ac:dyDescent="0.35">
      <c r="A468" s="34" t="s">
        <v>52</v>
      </c>
      <c r="B468" s="16" t="s">
        <v>177</v>
      </c>
      <c r="C468" s="16"/>
      <c r="D468" s="1" t="s">
        <v>10</v>
      </c>
      <c r="E468" s="2">
        <v>2.61</v>
      </c>
      <c r="F468" s="3" t="s">
        <v>61</v>
      </c>
    </row>
    <row r="469" spans="1:6" x14ac:dyDescent="0.35">
      <c r="A469" s="34" t="s">
        <v>52</v>
      </c>
      <c r="B469" s="16" t="s">
        <v>177</v>
      </c>
      <c r="C469" s="17">
        <v>4</v>
      </c>
      <c r="D469" s="18"/>
      <c r="E469" s="29">
        <f>SUM(E470:E475)</f>
        <v>436.71</v>
      </c>
      <c r="F469" s="3"/>
    </row>
    <row r="470" spans="1:6" x14ac:dyDescent="0.35">
      <c r="A470" s="34" t="s">
        <v>52</v>
      </c>
      <c r="B470" s="16" t="s">
        <v>177</v>
      </c>
      <c r="C470" s="16"/>
      <c r="D470" s="1" t="s">
        <v>123</v>
      </c>
      <c r="E470" s="2">
        <v>240.5</v>
      </c>
      <c r="F470" s="3" t="s">
        <v>5</v>
      </c>
    </row>
    <row r="471" spans="1:6" x14ac:dyDescent="0.35">
      <c r="A471" s="34" t="s">
        <v>52</v>
      </c>
      <c r="B471" s="16" t="s">
        <v>177</v>
      </c>
      <c r="C471" s="16"/>
      <c r="D471" s="1" t="s">
        <v>126</v>
      </c>
      <c r="E471" s="2">
        <v>139.69999999999999</v>
      </c>
      <c r="F471" s="3" t="s">
        <v>5</v>
      </c>
    </row>
    <row r="472" spans="1:6" x14ac:dyDescent="0.35">
      <c r="A472" s="34" t="s">
        <v>52</v>
      </c>
      <c r="B472" s="16" t="s">
        <v>177</v>
      </c>
      <c r="C472" s="16"/>
      <c r="D472" s="1" t="s">
        <v>127</v>
      </c>
      <c r="E472" s="2">
        <f>17.9+20</f>
        <v>37.9</v>
      </c>
      <c r="F472" s="3" t="s">
        <v>61</v>
      </c>
    </row>
    <row r="473" spans="1:6" x14ac:dyDescent="0.35">
      <c r="A473" s="34" t="s">
        <v>52</v>
      </c>
      <c r="B473" s="16" t="s">
        <v>177</v>
      </c>
      <c r="C473" s="16"/>
      <c r="D473" s="1" t="s">
        <v>58</v>
      </c>
      <c r="E473" s="2">
        <v>3.1</v>
      </c>
      <c r="F473" s="3" t="s">
        <v>5</v>
      </c>
    </row>
    <row r="474" spans="1:6" x14ac:dyDescent="0.35">
      <c r="A474" s="34" t="s">
        <v>52</v>
      </c>
      <c r="B474" s="16" t="s">
        <v>177</v>
      </c>
      <c r="C474" s="16"/>
      <c r="D474" s="1" t="s">
        <v>7</v>
      </c>
      <c r="E474" s="2">
        <v>12.9</v>
      </c>
      <c r="F474" s="3" t="s">
        <v>5</v>
      </c>
    </row>
    <row r="475" spans="1:6" x14ac:dyDescent="0.35">
      <c r="A475" s="34" t="s">
        <v>52</v>
      </c>
      <c r="B475" s="16" t="s">
        <v>177</v>
      </c>
      <c r="C475" s="16"/>
      <c r="D475" s="1" t="s">
        <v>10</v>
      </c>
      <c r="E475" s="2">
        <v>2.61</v>
      </c>
      <c r="F475" s="3" t="s">
        <v>61</v>
      </c>
    </row>
    <row r="476" spans="1:6" x14ac:dyDescent="0.35">
      <c r="A476" s="34" t="s">
        <v>52</v>
      </c>
      <c r="B476" s="16" t="s">
        <v>177</v>
      </c>
      <c r="C476" s="17">
        <v>5</v>
      </c>
      <c r="D476" s="18"/>
      <c r="E476" s="29">
        <f>SUM(E477:E477)</f>
        <v>12.4</v>
      </c>
      <c r="F476" s="3"/>
    </row>
    <row r="477" spans="1:6" x14ac:dyDescent="0.35">
      <c r="A477" s="34" t="s">
        <v>52</v>
      </c>
      <c r="B477" s="16" t="s">
        <v>177</v>
      </c>
      <c r="C477" s="16"/>
      <c r="D477" s="1" t="s">
        <v>126</v>
      </c>
      <c r="E477" s="2">
        <v>12.4</v>
      </c>
      <c r="F477" s="3" t="s">
        <v>61</v>
      </c>
    </row>
    <row r="478" spans="1:6" x14ac:dyDescent="0.35">
      <c r="A478" s="34" t="s">
        <v>179</v>
      </c>
      <c r="B478" s="13" t="s">
        <v>180</v>
      </c>
      <c r="C478" s="13"/>
      <c r="D478" s="8"/>
      <c r="E478" s="43">
        <f>E479+E482+E492+E498</f>
        <v>2361</v>
      </c>
      <c r="F478" s="11"/>
    </row>
    <row r="479" spans="1:6" x14ac:dyDescent="0.35">
      <c r="A479" s="34" t="s">
        <v>179</v>
      </c>
      <c r="B479" s="16" t="s">
        <v>180</v>
      </c>
      <c r="C479" s="17">
        <v>-1</v>
      </c>
      <c r="D479" s="18"/>
      <c r="E479" s="29">
        <f>SUM(E480:E481)</f>
        <v>146.5</v>
      </c>
      <c r="F479" s="3"/>
    </row>
    <row r="480" spans="1:6" x14ac:dyDescent="0.35">
      <c r="A480" s="34" t="s">
        <v>179</v>
      </c>
      <c r="B480" s="16" t="s">
        <v>180</v>
      </c>
      <c r="C480" s="16"/>
      <c r="D480" s="1" t="s">
        <v>126</v>
      </c>
      <c r="E480" s="2">
        <f>73+23.5</f>
        <v>96.5</v>
      </c>
      <c r="F480" s="3" t="s">
        <v>135</v>
      </c>
    </row>
    <row r="481" spans="1:6" x14ac:dyDescent="0.35">
      <c r="A481" s="34" t="s">
        <v>179</v>
      </c>
      <c r="B481" s="16" t="s">
        <v>180</v>
      </c>
      <c r="C481" s="16"/>
      <c r="D481" s="1" t="s">
        <v>164</v>
      </c>
      <c r="E481" s="2">
        <v>50</v>
      </c>
      <c r="F481" s="3" t="s">
        <v>135</v>
      </c>
    </row>
    <row r="482" spans="1:6" x14ac:dyDescent="0.35">
      <c r="A482" s="34" t="s">
        <v>179</v>
      </c>
      <c r="B482" s="16" t="s">
        <v>190</v>
      </c>
      <c r="C482" s="17">
        <v>0</v>
      </c>
      <c r="D482" s="18"/>
      <c r="E482" s="29">
        <f>SUM(E483:E491)</f>
        <v>1552.73</v>
      </c>
      <c r="F482" s="3"/>
    </row>
    <row r="483" spans="1:6" x14ac:dyDescent="0.35">
      <c r="A483" s="34" t="s">
        <v>179</v>
      </c>
      <c r="B483" s="16" t="s">
        <v>190</v>
      </c>
      <c r="C483" s="16"/>
      <c r="D483" s="1" t="s">
        <v>123</v>
      </c>
      <c r="E483" s="2">
        <f>26+56</f>
        <v>82</v>
      </c>
      <c r="F483" s="3" t="s">
        <v>5</v>
      </c>
    </row>
    <row r="484" spans="1:6" x14ac:dyDescent="0.35">
      <c r="A484" s="34" t="s">
        <v>179</v>
      </c>
      <c r="B484" s="16" t="s">
        <v>190</v>
      </c>
      <c r="C484" s="16"/>
      <c r="D484" s="1" t="s">
        <v>126</v>
      </c>
      <c r="E484" s="2">
        <v>95</v>
      </c>
      <c r="F484" s="3" t="s">
        <v>181</v>
      </c>
    </row>
    <row r="485" spans="1:6" x14ac:dyDescent="0.35">
      <c r="A485" s="34" t="s">
        <v>179</v>
      </c>
      <c r="B485" s="16" t="s">
        <v>190</v>
      </c>
      <c r="C485" s="16"/>
      <c r="D485" s="1" t="s">
        <v>127</v>
      </c>
      <c r="E485" s="2">
        <f>118+25</f>
        <v>143</v>
      </c>
      <c r="F485" s="3" t="s">
        <v>5</v>
      </c>
    </row>
    <row r="486" spans="1:6" x14ac:dyDescent="0.35">
      <c r="A486" s="34" t="s">
        <v>179</v>
      </c>
      <c r="B486" s="16" t="s">
        <v>190</v>
      </c>
      <c r="C486" s="16"/>
      <c r="D486" s="1" t="s">
        <v>129</v>
      </c>
      <c r="E486" s="2">
        <f>10+18.9</f>
        <v>28.9</v>
      </c>
      <c r="F486" s="3" t="s">
        <v>184</v>
      </c>
    </row>
    <row r="487" spans="1:6" x14ac:dyDescent="0.35">
      <c r="A487" s="34" t="s">
        <v>179</v>
      </c>
      <c r="B487" s="16" t="s">
        <v>190</v>
      </c>
      <c r="C487" s="16"/>
      <c r="D487" s="1" t="s">
        <v>58</v>
      </c>
      <c r="E487" s="2">
        <v>5.5</v>
      </c>
      <c r="F487" s="3" t="s">
        <v>185</v>
      </c>
    </row>
    <row r="488" spans="1:6" x14ac:dyDescent="0.35">
      <c r="A488" s="34" t="s">
        <v>179</v>
      </c>
      <c r="B488" s="16" t="s">
        <v>190</v>
      </c>
      <c r="C488" s="16"/>
      <c r="D488" s="1" t="s">
        <v>20</v>
      </c>
      <c r="E488" s="2">
        <v>132</v>
      </c>
      <c r="F488" s="3" t="s">
        <v>5</v>
      </c>
    </row>
    <row r="489" spans="1:6" x14ac:dyDescent="0.35">
      <c r="A489" s="34" t="s">
        <v>179</v>
      </c>
      <c r="B489" s="16" t="s">
        <v>180</v>
      </c>
      <c r="C489" s="16"/>
      <c r="D489" s="1" t="s">
        <v>182</v>
      </c>
      <c r="E489" s="2">
        <v>825</v>
      </c>
      <c r="F489" s="3" t="s">
        <v>186</v>
      </c>
    </row>
    <row r="490" spans="1:6" x14ac:dyDescent="0.35">
      <c r="A490" s="34" t="s">
        <v>179</v>
      </c>
      <c r="B490" s="16" t="s">
        <v>187</v>
      </c>
      <c r="C490" s="16"/>
      <c r="D490" s="1" t="s">
        <v>16</v>
      </c>
      <c r="E490" s="2">
        <v>200.04</v>
      </c>
      <c r="F490" s="3" t="s">
        <v>5</v>
      </c>
    </row>
    <row r="491" spans="1:6" x14ac:dyDescent="0.35">
      <c r="A491" s="34" t="s">
        <v>179</v>
      </c>
      <c r="B491" s="16" t="s">
        <v>190</v>
      </c>
      <c r="C491" s="16"/>
      <c r="D491" s="1" t="s">
        <v>10</v>
      </c>
      <c r="E491" s="2">
        <v>41.29</v>
      </c>
      <c r="F491" s="3" t="s">
        <v>61</v>
      </c>
    </row>
    <row r="492" spans="1:6" x14ac:dyDescent="0.35">
      <c r="A492" s="34" t="s">
        <v>179</v>
      </c>
      <c r="B492" s="16" t="s">
        <v>187</v>
      </c>
      <c r="C492" s="17">
        <v>1</v>
      </c>
      <c r="D492" s="18"/>
      <c r="E492" s="29">
        <f>SUM(E493:E497)</f>
        <v>280.82000000000005</v>
      </c>
      <c r="F492" s="3"/>
    </row>
    <row r="493" spans="1:6" x14ac:dyDescent="0.35">
      <c r="A493" s="34" t="s">
        <v>179</v>
      </c>
      <c r="B493" s="16" t="s">
        <v>187</v>
      </c>
      <c r="C493" s="16"/>
      <c r="D493" s="1" t="s">
        <v>123</v>
      </c>
      <c r="E493" s="2">
        <v>61.33</v>
      </c>
      <c r="F493" s="3" t="s">
        <v>5</v>
      </c>
    </row>
    <row r="494" spans="1:6" x14ac:dyDescent="0.35">
      <c r="A494" s="34" t="s">
        <v>179</v>
      </c>
      <c r="B494" s="16" t="s">
        <v>187</v>
      </c>
      <c r="C494" s="16"/>
      <c r="D494" s="1" t="s">
        <v>126</v>
      </c>
      <c r="E494" s="2">
        <f>84+21.1</f>
        <v>105.1</v>
      </c>
      <c r="F494" s="3" t="s">
        <v>5</v>
      </c>
    </row>
    <row r="495" spans="1:6" x14ac:dyDescent="0.35">
      <c r="A495" s="34" t="s">
        <v>179</v>
      </c>
      <c r="B495" s="16" t="s">
        <v>187</v>
      </c>
      <c r="C495" s="16"/>
      <c r="D495" s="1" t="s">
        <v>127</v>
      </c>
      <c r="E495" s="2">
        <v>18.5</v>
      </c>
      <c r="F495" s="3" t="s">
        <v>5</v>
      </c>
    </row>
    <row r="496" spans="1:6" x14ac:dyDescent="0.35">
      <c r="A496" s="34" t="s">
        <v>179</v>
      </c>
      <c r="B496" s="16" t="s">
        <v>187</v>
      </c>
      <c r="C496" s="16"/>
      <c r="D496" s="1" t="s">
        <v>16</v>
      </c>
      <c r="E496" s="2">
        <v>88.16</v>
      </c>
      <c r="F496" s="3" t="s">
        <v>5</v>
      </c>
    </row>
    <row r="497" spans="1:6" x14ac:dyDescent="0.35">
      <c r="A497" s="34" t="s">
        <v>179</v>
      </c>
      <c r="B497" s="16" t="s">
        <v>187</v>
      </c>
      <c r="C497" s="16"/>
      <c r="D497" s="1" t="s">
        <v>10</v>
      </c>
      <c r="E497" s="2">
        <v>7.73</v>
      </c>
      <c r="F497" s="3" t="s">
        <v>61</v>
      </c>
    </row>
    <row r="498" spans="1:6" x14ac:dyDescent="0.35">
      <c r="A498" s="34" t="s">
        <v>179</v>
      </c>
      <c r="B498" s="16" t="s">
        <v>187</v>
      </c>
      <c r="C498" s="17">
        <v>2</v>
      </c>
      <c r="D498" s="18"/>
      <c r="E498" s="29">
        <f>SUM(E499:E502)</f>
        <v>380.95</v>
      </c>
      <c r="F498" s="3"/>
    </row>
    <row r="499" spans="1:6" x14ac:dyDescent="0.35">
      <c r="A499" s="34" t="s">
        <v>179</v>
      </c>
      <c r="B499" s="16" t="s">
        <v>187</v>
      </c>
      <c r="C499" s="16"/>
      <c r="D499" s="1" t="s">
        <v>123</v>
      </c>
      <c r="E499" s="2">
        <v>35.770000000000003</v>
      </c>
      <c r="F499" s="3" t="s">
        <v>5</v>
      </c>
    </row>
    <row r="500" spans="1:6" x14ac:dyDescent="0.35">
      <c r="A500" s="34" t="s">
        <v>179</v>
      </c>
      <c r="B500" s="16" t="s">
        <v>187</v>
      </c>
      <c r="C500" s="16"/>
      <c r="D500" s="1" t="s">
        <v>126</v>
      </c>
      <c r="E500" s="2">
        <f>86+12.5+4.7+24.3</f>
        <v>127.5</v>
      </c>
      <c r="F500" s="3" t="s">
        <v>5</v>
      </c>
    </row>
    <row r="501" spans="1:6" x14ac:dyDescent="0.35">
      <c r="A501" s="34" t="s">
        <v>179</v>
      </c>
      <c r="B501" s="16" t="s">
        <v>187</v>
      </c>
      <c r="C501" s="16"/>
      <c r="D501" s="1" t="s">
        <v>16</v>
      </c>
      <c r="E501" s="2">
        <v>209.79</v>
      </c>
      <c r="F501" s="3" t="s">
        <v>5</v>
      </c>
    </row>
    <row r="502" spans="1:6" x14ac:dyDescent="0.35">
      <c r="A502" s="34" t="s">
        <v>179</v>
      </c>
      <c r="B502" s="16" t="s">
        <v>187</v>
      </c>
      <c r="C502" s="16"/>
      <c r="D502" s="1" t="s">
        <v>10</v>
      </c>
      <c r="E502" s="2">
        <v>7.89</v>
      </c>
      <c r="F502" s="3" t="s">
        <v>61</v>
      </c>
    </row>
    <row r="503" spans="1:6" x14ac:dyDescent="0.35">
      <c r="A503" s="34" t="s">
        <v>183</v>
      </c>
      <c r="B503" s="13" t="s">
        <v>183</v>
      </c>
      <c r="C503" s="13"/>
      <c r="D503" s="8" t="s">
        <v>189</v>
      </c>
      <c r="E503" s="43">
        <v>91.52</v>
      </c>
      <c r="F503" s="44" t="s">
        <v>188</v>
      </c>
    </row>
    <row r="504" spans="1:6" x14ac:dyDescent="0.35">
      <c r="A504"/>
      <c r="B504"/>
      <c r="C504"/>
      <c r="F504"/>
    </row>
    <row r="505" spans="1:6" x14ac:dyDescent="0.35">
      <c r="A505"/>
      <c r="B505"/>
      <c r="C505"/>
      <c r="F505"/>
    </row>
    <row r="506" spans="1:6" x14ac:dyDescent="0.35">
      <c r="A506"/>
      <c r="B506"/>
      <c r="C506"/>
      <c r="F506"/>
    </row>
    <row r="507" spans="1:6" x14ac:dyDescent="0.35">
      <c r="A507"/>
      <c r="B507"/>
      <c r="C507"/>
      <c r="F507"/>
    </row>
    <row r="508" spans="1:6" x14ac:dyDescent="0.35">
      <c r="A508"/>
      <c r="B508"/>
      <c r="C508"/>
      <c r="F508"/>
    </row>
    <row r="509" spans="1:6" x14ac:dyDescent="0.35">
      <c r="A509"/>
      <c r="B509"/>
      <c r="C509"/>
      <c r="F509"/>
    </row>
    <row r="510" spans="1:6" x14ac:dyDescent="0.35">
      <c r="A510"/>
      <c r="B510"/>
      <c r="C510"/>
      <c r="F510"/>
    </row>
    <row r="511" spans="1:6" x14ac:dyDescent="0.35">
      <c r="A511"/>
      <c r="B511"/>
      <c r="C511"/>
      <c r="F511"/>
    </row>
    <row r="512" spans="1:6" x14ac:dyDescent="0.35">
      <c r="A512"/>
      <c r="B512"/>
      <c r="C512"/>
      <c r="F512"/>
    </row>
    <row r="513" customFormat="1" x14ac:dyDescent="0.35"/>
    <row r="514" customFormat="1" x14ac:dyDescent="0.35"/>
    <row r="515" customFormat="1" x14ac:dyDescent="0.35"/>
    <row r="516" customFormat="1" x14ac:dyDescent="0.35"/>
    <row r="517" customFormat="1" x14ac:dyDescent="0.35"/>
    <row r="518" customFormat="1" x14ac:dyDescent="0.35"/>
    <row r="519" customFormat="1" x14ac:dyDescent="0.35"/>
    <row r="520" customFormat="1" x14ac:dyDescent="0.35"/>
    <row r="521" customFormat="1" x14ac:dyDescent="0.35"/>
    <row r="522" customFormat="1" x14ac:dyDescent="0.35"/>
    <row r="523" customFormat="1" x14ac:dyDescent="0.35"/>
    <row r="524" customFormat="1" x14ac:dyDescent="0.35"/>
    <row r="525" customFormat="1" x14ac:dyDescent="0.35"/>
    <row r="526" customFormat="1" x14ac:dyDescent="0.35"/>
    <row r="527" customFormat="1" x14ac:dyDescent="0.35"/>
    <row r="528" customFormat="1" x14ac:dyDescent="0.35"/>
    <row r="529" customFormat="1" x14ac:dyDescent="0.35"/>
    <row r="530" customFormat="1" x14ac:dyDescent="0.35"/>
    <row r="531" customFormat="1" x14ac:dyDescent="0.35"/>
    <row r="532" customFormat="1" x14ac:dyDescent="0.35"/>
    <row r="533" customFormat="1" x14ac:dyDescent="0.35"/>
    <row r="534" customFormat="1" x14ac:dyDescent="0.35"/>
    <row r="535" customFormat="1" x14ac:dyDescent="0.35"/>
    <row r="536" customFormat="1" x14ac:dyDescent="0.35"/>
    <row r="537" customFormat="1" x14ac:dyDescent="0.35"/>
    <row r="538" customFormat="1" x14ac:dyDescent="0.35"/>
    <row r="539" customFormat="1" x14ac:dyDescent="0.35"/>
    <row r="540" customFormat="1" x14ac:dyDescent="0.35"/>
    <row r="541" customFormat="1" x14ac:dyDescent="0.35"/>
    <row r="542" customFormat="1" x14ac:dyDescent="0.35"/>
    <row r="543" customFormat="1" x14ac:dyDescent="0.35"/>
    <row r="544" customFormat="1" x14ac:dyDescent="0.35"/>
    <row r="545" customFormat="1" x14ac:dyDescent="0.35"/>
    <row r="546" customFormat="1" x14ac:dyDescent="0.35"/>
    <row r="547" customFormat="1" x14ac:dyDescent="0.35"/>
    <row r="548" customFormat="1" x14ac:dyDescent="0.35"/>
    <row r="549" customFormat="1" x14ac:dyDescent="0.35"/>
    <row r="550" customFormat="1" x14ac:dyDescent="0.35"/>
    <row r="551" customFormat="1" x14ac:dyDescent="0.35"/>
    <row r="552" customFormat="1" x14ac:dyDescent="0.35"/>
    <row r="553" customFormat="1" x14ac:dyDescent="0.35"/>
    <row r="554" customFormat="1" x14ac:dyDescent="0.35"/>
    <row r="555" customFormat="1" x14ac:dyDescent="0.35"/>
    <row r="556" customFormat="1" x14ac:dyDescent="0.35"/>
    <row r="557" customFormat="1" x14ac:dyDescent="0.35"/>
    <row r="558" customFormat="1" x14ac:dyDescent="0.35"/>
    <row r="559" customFormat="1" x14ac:dyDescent="0.35"/>
    <row r="560" customFormat="1" x14ac:dyDescent="0.35"/>
    <row r="561" customFormat="1" x14ac:dyDescent="0.35"/>
    <row r="562" customFormat="1" x14ac:dyDescent="0.35"/>
    <row r="563" customFormat="1" x14ac:dyDescent="0.35"/>
    <row r="564" customFormat="1" x14ac:dyDescent="0.35"/>
    <row r="565" customFormat="1" x14ac:dyDescent="0.35"/>
    <row r="566" customFormat="1" x14ac:dyDescent="0.35"/>
    <row r="567" customFormat="1" x14ac:dyDescent="0.35"/>
    <row r="568" customFormat="1" x14ac:dyDescent="0.35"/>
    <row r="569" customFormat="1" x14ac:dyDescent="0.35"/>
    <row r="570" customFormat="1" x14ac:dyDescent="0.35"/>
    <row r="571" customFormat="1" x14ac:dyDescent="0.35"/>
    <row r="572" customFormat="1" x14ac:dyDescent="0.35"/>
    <row r="573" customFormat="1" x14ac:dyDescent="0.35"/>
    <row r="574" customFormat="1" x14ac:dyDescent="0.35"/>
    <row r="575" customFormat="1" x14ac:dyDescent="0.35"/>
    <row r="576" customFormat="1" x14ac:dyDescent="0.35"/>
    <row r="577" customFormat="1" x14ac:dyDescent="0.35"/>
    <row r="578" customFormat="1" x14ac:dyDescent="0.35"/>
    <row r="579" customFormat="1" x14ac:dyDescent="0.35"/>
    <row r="580" customFormat="1" x14ac:dyDescent="0.35"/>
    <row r="581" customFormat="1" x14ac:dyDescent="0.35"/>
    <row r="582" customFormat="1" x14ac:dyDescent="0.35"/>
    <row r="583" customFormat="1" x14ac:dyDescent="0.35"/>
    <row r="584" customFormat="1" x14ac:dyDescent="0.35"/>
    <row r="585" customFormat="1" x14ac:dyDescent="0.35"/>
    <row r="586" customFormat="1" x14ac:dyDescent="0.35"/>
    <row r="587" customFormat="1" x14ac:dyDescent="0.35"/>
    <row r="588" customFormat="1" x14ac:dyDescent="0.35"/>
    <row r="589" customFormat="1" x14ac:dyDescent="0.35"/>
    <row r="590" customFormat="1" x14ac:dyDescent="0.35"/>
    <row r="591" customFormat="1" x14ac:dyDescent="0.35"/>
    <row r="592" customFormat="1" x14ac:dyDescent="0.35"/>
    <row r="593" customFormat="1" x14ac:dyDescent="0.35"/>
    <row r="594" customFormat="1" x14ac:dyDescent="0.35"/>
    <row r="595" customFormat="1" x14ac:dyDescent="0.35"/>
    <row r="596" customFormat="1" x14ac:dyDescent="0.35"/>
    <row r="597" customFormat="1" x14ac:dyDescent="0.35"/>
    <row r="598" customFormat="1" x14ac:dyDescent="0.35"/>
    <row r="599" customFormat="1" x14ac:dyDescent="0.35"/>
    <row r="600" customFormat="1" x14ac:dyDescent="0.35"/>
    <row r="601" customFormat="1" x14ac:dyDescent="0.35"/>
    <row r="602" customFormat="1" x14ac:dyDescent="0.35"/>
    <row r="603" customFormat="1" x14ac:dyDescent="0.35"/>
    <row r="604" customFormat="1" x14ac:dyDescent="0.35"/>
    <row r="605" customFormat="1" x14ac:dyDescent="0.35"/>
    <row r="606" customFormat="1" x14ac:dyDescent="0.35"/>
    <row r="607" customFormat="1" x14ac:dyDescent="0.35"/>
    <row r="608" customFormat="1" x14ac:dyDescent="0.35"/>
    <row r="609" customFormat="1" x14ac:dyDescent="0.35"/>
    <row r="610" customFormat="1" x14ac:dyDescent="0.35"/>
    <row r="611" customFormat="1" x14ac:dyDescent="0.35"/>
    <row r="612" customFormat="1" x14ac:dyDescent="0.35"/>
    <row r="613" customFormat="1" x14ac:dyDescent="0.35"/>
    <row r="614" customFormat="1" x14ac:dyDescent="0.35"/>
    <row r="615" customFormat="1" x14ac:dyDescent="0.35"/>
    <row r="616" customFormat="1" x14ac:dyDescent="0.35"/>
    <row r="617" customFormat="1" x14ac:dyDescent="0.35"/>
    <row r="618" customFormat="1" x14ac:dyDescent="0.35"/>
    <row r="619" customFormat="1" x14ac:dyDescent="0.35"/>
    <row r="620" customFormat="1" x14ac:dyDescent="0.35"/>
    <row r="621" customFormat="1" x14ac:dyDescent="0.35"/>
    <row r="622" customFormat="1" x14ac:dyDescent="0.35"/>
    <row r="623" customFormat="1" x14ac:dyDescent="0.35"/>
    <row r="624" customFormat="1" x14ac:dyDescent="0.35"/>
    <row r="625" customFormat="1" x14ac:dyDescent="0.35"/>
    <row r="626" customFormat="1" x14ac:dyDescent="0.35"/>
    <row r="627" customFormat="1" x14ac:dyDescent="0.35"/>
    <row r="628" customFormat="1" x14ac:dyDescent="0.35"/>
    <row r="629" customFormat="1" x14ac:dyDescent="0.35"/>
    <row r="630" customFormat="1" x14ac:dyDescent="0.35"/>
    <row r="631" customFormat="1" x14ac:dyDescent="0.35"/>
    <row r="632" customFormat="1" x14ac:dyDescent="0.35"/>
    <row r="633" customFormat="1" x14ac:dyDescent="0.35"/>
    <row r="634" customFormat="1" x14ac:dyDescent="0.35"/>
    <row r="635" customFormat="1" ht="16.75" customHeight="1" x14ac:dyDescent="0.35"/>
    <row r="636" customFormat="1" x14ac:dyDescent="0.35"/>
    <row r="637" customFormat="1" x14ac:dyDescent="0.35"/>
    <row r="638" customFormat="1" x14ac:dyDescent="0.35"/>
    <row r="639" customFormat="1" x14ac:dyDescent="0.35"/>
    <row r="640" customFormat="1" x14ac:dyDescent="0.35"/>
    <row r="641" customFormat="1" x14ac:dyDescent="0.35"/>
    <row r="642" customFormat="1" x14ac:dyDescent="0.35"/>
    <row r="643" customFormat="1" x14ac:dyDescent="0.35"/>
    <row r="644" customFormat="1" x14ac:dyDescent="0.35"/>
    <row r="645" customFormat="1" x14ac:dyDescent="0.35"/>
    <row r="646" customFormat="1" x14ac:dyDescent="0.35"/>
    <row r="647" customFormat="1" x14ac:dyDescent="0.35"/>
    <row r="648" customFormat="1" x14ac:dyDescent="0.35"/>
    <row r="649" customFormat="1" x14ac:dyDescent="0.35"/>
    <row r="650" customFormat="1" x14ac:dyDescent="0.35"/>
    <row r="651" customFormat="1" x14ac:dyDescent="0.35"/>
    <row r="652" customFormat="1" x14ac:dyDescent="0.35"/>
    <row r="653" customFormat="1" x14ac:dyDescent="0.35"/>
    <row r="654" customFormat="1" x14ac:dyDescent="0.35"/>
    <row r="655" customFormat="1" x14ac:dyDescent="0.35"/>
    <row r="656" customFormat="1" x14ac:dyDescent="0.35"/>
    <row r="657" customFormat="1" x14ac:dyDescent="0.35"/>
    <row r="658" customFormat="1" x14ac:dyDescent="0.35"/>
    <row r="659" customFormat="1" x14ac:dyDescent="0.35"/>
    <row r="660" customFormat="1" x14ac:dyDescent="0.35"/>
    <row r="661" customFormat="1" x14ac:dyDescent="0.35"/>
    <row r="662" customFormat="1" x14ac:dyDescent="0.35"/>
    <row r="663" customFormat="1" x14ac:dyDescent="0.35"/>
    <row r="664" customFormat="1" x14ac:dyDescent="0.35"/>
    <row r="665" customFormat="1" x14ac:dyDescent="0.35"/>
    <row r="666" customFormat="1" x14ac:dyDescent="0.35"/>
    <row r="667" customFormat="1" x14ac:dyDescent="0.35"/>
    <row r="668" customFormat="1" x14ac:dyDescent="0.35"/>
    <row r="669" customFormat="1" x14ac:dyDescent="0.35"/>
    <row r="670" customFormat="1" x14ac:dyDescent="0.35"/>
    <row r="671" customFormat="1" x14ac:dyDescent="0.35"/>
    <row r="672" customFormat="1" x14ac:dyDescent="0.35"/>
    <row r="673" customFormat="1" x14ac:dyDescent="0.35"/>
    <row r="674" customFormat="1" x14ac:dyDescent="0.35"/>
    <row r="675" customFormat="1" x14ac:dyDescent="0.35"/>
    <row r="676" customFormat="1" x14ac:dyDescent="0.35"/>
    <row r="677" customFormat="1" x14ac:dyDescent="0.35"/>
    <row r="678" customFormat="1" x14ac:dyDescent="0.35"/>
    <row r="679" customFormat="1" x14ac:dyDescent="0.35"/>
    <row r="680" customFormat="1" x14ac:dyDescent="0.35"/>
    <row r="681" customFormat="1" x14ac:dyDescent="0.35"/>
    <row r="682" customFormat="1" x14ac:dyDescent="0.35"/>
    <row r="683" customFormat="1" x14ac:dyDescent="0.35"/>
  </sheetData>
  <autoFilter ref="A5:F503" xr:uid="{00000000-0009-0000-0000-000001000000}"/>
  <mergeCells count="4">
    <mergeCell ref="G419:G420"/>
    <mergeCell ref="A1:F1"/>
    <mergeCell ref="A2:F3"/>
    <mergeCell ref="A4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PDA</vt:lpstr>
      <vt:lpstr>BDR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Rastoll</dc:creator>
  <cp:lastModifiedBy>Sarah Bellon</cp:lastModifiedBy>
  <cp:lastPrinted>2025-11-06T07:39:23Z</cp:lastPrinted>
  <dcterms:created xsi:type="dcterms:W3CDTF">2025-10-09T06:17:09Z</dcterms:created>
  <dcterms:modified xsi:type="dcterms:W3CDTF">2025-11-28T13:54:06Z</dcterms:modified>
</cp:coreProperties>
</file>